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3\1 квартал\Центр\На сайт\"/>
    </mc:Choice>
  </mc:AlternateContent>
  <xr:revisionPtr revIDLastSave="0" documentId="13_ncr:1_{83CAB7E6-E9D7-4990-B515-DF626FA0F0EA}" xr6:coauthVersionLast="36" xr6:coauthVersionMax="36" xr10:uidLastSave="{00000000-0000-0000-0000-000000000000}"/>
  <bookViews>
    <workbookView xWindow="480" yWindow="75" windowWidth="22995" windowHeight="9270" xr2:uid="{00000000-000D-0000-FFFF-FFFF00000000}"/>
  </bookViews>
  <sheets>
    <sheet name="табл. 1.3" sheetId="1" r:id="rId1"/>
  </sheets>
  <definedNames>
    <definedName name="list2" localSheetId="0">#REF!</definedName>
    <definedName name="list2">#REF!</definedName>
    <definedName name="_xlnm.Print_Area" localSheetId="0">'табл. 1.3'!$A$1:$N$47</definedName>
  </definedNames>
  <calcPr calcId="191029"/>
</workbook>
</file>

<file path=xl/calcChain.xml><?xml version="1.0" encoding="utf-8"?>
<calcChain xmlns="http://schemas.openxmlformats.org/spreadsheetml/2006/main">
  <c r="H23" i="1" l="1"/>
  <c r="G23" i="1" l="1"/>
  <c r="G26" i="1" s="1"/>
  <c r="H35" i="1"/>
  <c r="H36" i="1"/>
  <c r="F32" i="1"/>
  <c r="F25" i="1"/>
  <c r="H24" i="1"/>
  <c r="H26" i="1" s="1"/>
  <c r="D22" i="1"/>
  <c r="F21" i="1"/>
  <c r="D30" i="1"/>
  <c r="D29" i="1"/>
  <c r="D25" i="1"/>
  <c r="F24" i="1"/>
  <c r="D21" i="1" l="1"/>
  <c r="E23" i="1"/>
  <c r="E26" i="1" s="1"/>
  <c r="D26" i="1" s="1"/>
  <c r="D36" i="1"/>
  <c r="D28" i="1"/>
  <c r="D24" i="1"/>
  <c r="D27" i="1"/>
  <c r="D35" i="1"/>
  <c r="D32" i="1"/>
  <c r="F22" i="1"/>
  <c r="F23" i="1" s="1"/>
  <c r="F26" i="1" s="1"/>
  <c r="D23" i="1" l="1"/>
  <c r="E31" i="1"/>
  <c r="E33" i="1" s="1"/>
  <c r="D33" i="1" s="1"/>
  <c r="J35" i="1"/>
  <c r="I35" i="1" s="1"/>
  <c r="J33" i="1"/>
  <c r="I33" i="1" s="1"/>
  <c r="J32" i="1"/>
  <c r="I32" i="1" s="1"/>
  <c r="J31" i="1"/>
  <c r="I31" i="1" s="1"/>
  <c r="J30" i="1"/>
  <c r="I30" i="1" s="1"/>
  <c r="J28" i="1"/>
  <c r="I28" i="1" s="1"/>
  <c r="J26" i="1"/>
  <c r="I26" i="1" s="1"/>
  <c r="J25" i="1"/>
  <c r="I25" i="1" s="1"/>
  <c r="J24" i="1"/>
  <c r="I24" i="1" s="1"/>
  <c r="J23" i="1"/>
  <c r="I23" i="1" s="1"/>
  <c r="J22" i="1"/>
  <c r="I22" i="1" s="1"/>
  <c r="J36" i="1"/>
  <c r="I36" i="1" s="1"/>
  <c r="J29" i="1"/>
  <c r="I29" i="1" s="1"/>
  <c r="J27" i="1"/>
  <c r="I27" i="1" s="1"/>
  <c r="D31" i="1" l="1"/>
  <c r="J21" i="1"/>
  <c r="I21" i="1" s="1"/>
  <c r="H27" i="1" l="1"/>
  <c r="H29" i="1" l="1"/>
  <c r="H30" i="1" l="1"/>
  <c r="G31" i="1" l="1"/>
  <c r="G33" i="1" s="1"/>
  <c r="H28" i="1" l="1"/>
  <c r="H31" i="1" s="1"/>
  <c r="H33" i="1" s="1"/>
  <c r="F31" i="1"/>
  <c r="F33" i="1" s="1"/>
</calcChain>
</file>

<file path=xl/sharedStrings.xml><?xml version="1.0" encoding="utf-8"?>
<sst xmlns="http://schemas.openxmlformats.org/spreadsheetml/2006/main" count="89" uniqueCount="70">
  <si>
    <t>Таблица 1.3</t>
  </si>
  <si>
    <t>Показатели раздельного учета доходов и расходов субъекта естественных монополий, оказывающего услуги по передаче электроэнергии (мощности) по электрическим сетям,</t>
  </si>
  <si>
    <t>принадлежащим на праве собственности или ином законном основании территориальным сетевым организациям, согласно форме "Отчет о прибылях и убытках"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</si>
  <si>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</si>
  <si>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 или ином законном основании</t>
  </si>
  <si>
    <t>территориальным сетевым организациям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</si>
  <si>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</si>
  <si>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</si>
  <si>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</si>
  <si>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</si>
  <si>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6901067107</t>
  </si>
  <si>
    <t>Местонахождение (адрес):</t>
  </si>
  <si>
    <t>Субъект РФ:</t>
  </si>
  <si>
    <t>г. Москва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</si>
  <si>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</si>
  <si>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</si>
  <si>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</si>
  <si>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</si>
  <si>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</si>
  <si>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 по Субъекту РФ, указанному в заголовке
формы **</t>
  </si>
  <si>
    <t>из графы 5 по видам деятельности *</t>
  </si>
  <si>
    <t>За аналогичный период предыдущего года, всего по предприятию</t>
  </si>
  <si>
    <t>из графы 9: по Субъекту РФ, указанному в заголовке
формы **</t>
  </si>
  <si>
    <t>из графы 10 по видам деятельности *</t>
  </si>
  <si>
    <t>Примечания:
принцип разделения показателей
по субъектам РФ и по видам деятельности согласно ОРД предприятия</t>
  </si>
  <si>
    <t>Передача по распредели-тельным сетям</t>
  </si>
  <si>
    <t>Технологическое присоединение</t>
  </si>
  <si>
    <t>Прочие виды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</si>
  <si>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</si>
  <si>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тыс. руб.</t>
  </si>
  <si>
    <t>010</t>
  </si>
  <si>
    <t>Себестоимость проданных товаров, продукции, работ, услуг</t>
  </si>
  <si>
    <t>020</t>
  </si>
  <si>
    <t>Валовая прибыль</t>
  </si>
  <si>
    <t>030</t>
  </si>
  <si>
    <t>Коммерческие расходы</t>
  </si>
  <si>
    <t>040</t>
  </si>
  <si>
    <t>Управленческие расходы</t>
  </si>
  <si>
    <t>050</t>
  </si>
  <si>
    <t>Прибыль (убыток) от продаж</t>
  </si>
  <si>
    <t>060</t>
  </si>
  <si>
    <t>Проценты к получению</t>
  </si>
  <si>
    <t>070</t>
  </si>
  <si>
    <t>Проценты к уплате</t>
  </si>
  <si>
    <t>080</t>
  </si>
  <si>
    <t>Прочие доходы</t>
  </si>
  <si>
    <t>090</t>
  </si>
  <si>
    <t>Прочие расходы</t>
  </si>
  <si>
    <t>100</t>
  </si>
  <si>
    <t>Прибыль до налогообложения</t>
  </si>
  <si>
    <t>110</t>
  </si>
  <si>
    <t>Налог на прибыль</t>
  </si>
  <si>
    <t>120</t>
  </si>
  <si>
    <t>Чистая прибыль</t>
  </si>
  <si>
    <t>130</t>
  </si>
  <si>
    <t>Справочно:</t>
  </si>
  <si>
    <t>Списание дебиторских и кредиторских задолженностей, по которым истек срок исковой давности</t>
  </si>
  <si>
    <t>Прибыль (убыток) прошлых лет, выявленная в отчетном году</t>
  </si>
  <si>
    <t>*Полное наименование видов деятельности:</t>
  </si>
  <si>
    <t>_______гр. 6, 11 - оказание услуг по передаче электрической энергии по электрическим сетям, принадлежащим на праве собственности или ином законном основании территориальным сетевым организациям;</t>
  </si>
  <si>
    <t>_______гр. 7, 12 - оказание услуг по технологическому присоединению к электрическим сетям.</t>
  </si>
  <si>
    <t>**_Заполняется субъектами естественных монополий, оказывающими услуги по  передаче электрической энергии по электрическим сетям, принадлежащим на праве  собственности или ином законном основании территориальным сетевым организациям, в нескольких субъектах РФ.</t>
  </si>
  <si>
    <t>______ Для остальных субъектов естественных монополий графы 5 - 8, 10 - 13 заполняются в целом по предприятию.</t>
  </si>
  <si>
    <t>Руководитель</t>
  </si>
  <si>
    <t>(подпись)</t>
  </si>
  <si>
    <t>(Фамилия, имя, отчество)</t>
  </si>
  <si>
    <t>Главный бухгалтер</t>
  </si>
  <si>
    <t xml:space="preserve">119017, Россия, г. Москва, ул. Малая Ордынка, д. 15 </t>
  </si>
  <si>
    <t>ПАО "Россети Центр"</t>
  </si>
  <si>
    <t>1 кв.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</si>
</sst>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-* #,##0.000\ _₽_-;\-* #,##0.000\ _₽_-;_-* &quot;-&quot;??\ _₽_-;_-@_-"/>
    <numFmt numFmtId="165" formatCode="0.0%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11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0" fontId="12" fillId="0" borderId="0"/>
    <xf numFmtId="0" fontId="9" fillId="0" borderId="0"/>
    <xf numFmtId="165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</cellStyleXfs>
  <cellXfs count="45">
    <xf numFmtId="0" fontId="0" fillId="0" borderId="0" xfId="0"/>
    <xf numFmtId="0" fontId="3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horizontal="right"/>
    </xf>
    <xf numFmtId="0" fontId="4" fillId="0" borderId="0" xfId="2" applyNumberFormat="1" applyFont="1" applyBorder="1" applyAlignment="1">
      <alignment horizontal="left"/>
    </xf>
    <xf numFmtId="0" fontId="6" fillId="0" borderId="0" xfId="2" applyNumberFormat="1" applyFont="1" applyBorder="1" applyAlignment="1">
      <alignment horizontal="left"/>
    </xf>
    <xf numFmtId="49" fontId="4" fillId="0" borderId="0" xfId="2" applyNumberFormat="1" applyFont="1" applyBorder="1" applyAlignment="1">
      <alignment horizontal="left" wrapText="1"/>
    </xf>
    <xf numFmtId="3" fontId="4" fillId="0" borderId="0" xfId="2" applyNumberFormat="1" applyFont="1" applyBorder="1" applyAlignment="1">
      <alignment horizontal="left"/>
    </xf>
    <xf numFmtId="4" fontId="4" fillId="0" borderId="0" xfId="2" applyNumberFormat="1" applyFont="1" applyBorder="1" applyAlignment="1">
      <alignment horizontal="left"/>
    </xf>
    <xf numFmtId="10" fontId="4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center" vertical="top"/>
    </xf>
    <xf numFmtId="0" fontId="7" fillId="0" borderId="0" xfId="2" applyNumberFormat="1" applyFont="1" applyBorder="1" applyAlignment="1">
      <alignment horizontal="center" vertical="top"/>
    </xf>
    <xf numFmtId="0" fontId="8" fillId="0" borderId="3" xfId="2" applyNumberFormat="1" applyFont="1" applyFill="1" applyBorder="1" applyAlignment="1">
      <alignment vertical="center" wrapText="1"/>
    </xf>
    <xf numFmtId="0" fontId="8" fillId="0" borderId="3" xfId="2" applyNumberFormat="1" applyFont="1" applyFill="1" applyBorder="1" applyAlignment="1">
      <alignment horizontal="center" vertical="center"/>
    </xf>
    <xf numFmtId="49" fontId="8" fillId="0" borderId="3" xfId="2" applyNumberFormat="1" applyFont="1" applyFill="1" applyBorder="1" applyAlignment="1">
      <alignment horizontal="center" vertical="center"/>
    </xf>
    <xf numFmtId="3" fontId="8" fillId="0" borderId="3" xfId="2" applyNumberFormat="1" applyFont="1" applyFill="1" applyBorder="1" applyAlignment="1">
      <alignment horizontal="center" vertical="center"/>
    </xf>
    <xf numFmtId="0" fontId="8" fillId="0" borderId="3" xfId="2" applyNumberFormat="1" applyFont="1" applyBorder="1" applyAlignment="1">
      <alignment horizontal="left" vertical="center" wrapText="1"/>
    </xf>
    <xf numFmtId="0" fontId="8" fillId="0" borderId="0" xfId="2" applyNumberFormat="1" applyFont="1" applyBorder="1" applyAlignment="1">
      <alignment horizontal="left" vertical="center"/>
    </xf>
    <xf numFmtId="3" fontId="8" fillId="0" borderId="3" xfId="2" applyNumberFormat="1" applyFont="1" applyFill="1" applyBorder="1" applyAlignment="1">
      <alignment horizontal="left" vertical="center"/>
    </xf>
    <xf numFmtId="0" fontId="7" fillId="0" borderId="3" xfId="2" applyNumberFormat="1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3" fontId="7" fillId="0" borderId="3" xfId="2" applyNumberFormat="1" applyFont="1" applyFill="1" applyBorder="1" applyAlignment="1">
      <alignment horizontal="center" vertical="center"/>
    </xf>
    <xf numFmtId="0" fontId="7" fillId="0" borderId="0" xfId="2" applyNumberFormat="1" applyFont="1" applyBorder="1" applyAlignment="1">
      <alignment horizontal="left" vertical="center"/>
    </xf>
    <xf numFmtId="0" fontId="8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/>
    <xf numFmtId="0" fontId="7" fillId="0" borderId="0" xfId="2" applyNumberFormat="1" applyFont="1" applyBorder="1" applyAlignment="1">
      <alignment wrapText="1"/>
    </xf>
    <xf numFmtId="0" fontId="7" fillId="0" borderId="0" xfId="2" applyNumberFormat="1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/>
    </xf>
    <xf numFmtId="164" fontId="3" fillId="0" borderId="0" xfId="1" applyNumberFormat="1" applyFont="1" applyBorder="1" applyAlignment="1">
      <alignment horizontal="left"/>
    </xf>
    <xf numFmtId="43" fontId="3" fillId="0" borderId="0" xfId="1" applyNumberFormat="1" applyFont="1" applyBorder="1" applyAlignment="1">
      <alignment horizontal="left"/>
    </xf>
    <xf numFmtId="164" fontId="4" fillId="0" borderId="0" xfId="1" applyNumberFormat="1" applyFont="1" applyBorder="1" applyAlignment="1">
      <alignment horizontal="left"/>
    </xf>
    <xf numFmtId="43" fontId="4" fillId="0" borderId="0" xfId="1" applyNumberFormat="1" applyFont="1" applyBorder="1" applyAlignment="1">
      <alignment horizontal="left"/>
    </xf>
    <xf numFmtId="0" fontId="7" fillId="0" borderId="3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left" wrapText="1"/>
    </xf>
    <xf numFmtId="0" fontId="5" fillId="0" borderId="0" xfId="2" applyNumberFormat="1" applyFont="1" applyBorder="1" applyAlignment="1">
      <alignment horizontal="center" wrapText="1"/>
    </xf>
    <xf numFmtId="0" fontId="5" fillId="0" borderId="0" xfId="2" applyNumberFormat="1" applyFont="1" applyBorder="1" applyAlignment="1">
      <alignment horizontal="center"/>
    </xf>
    <xf numFmtId="49" fontId="4" fillId="0" borderId="1" xfId="2" applyNumberFormat="1" applyFont="1" applyBorder="1" applyAlignment="1">
      <alignment horizontal="left" wrapText="1"/>
    </xf>
    <xf numFmtId="2" fontId="4" fillId="0" borderId="2" xfId="2" applyNumberFormat="1" applyFont="1" applyBorder="1" applyAlignment="1">
      <alignment horizontal="left" wrapText="1"/>
    </xf>
    <xf numFmtId="0" fontId="7" fillId="0" borderId="3" xfId="2" applyNumberFormat="1" applyFont="1" applyBorder="1" applyAlignment="1">
      <alignment horizontal="center" vertical="center" wrapText="1"/>
    </xf>
    <xf numFmtId="0" fontId="7" fillId="0" borderId="3" xfId="2" applyNumberFormat="1" applyFont="1" applyFill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/>
    </xf>
    <xf numFmtId="0" fontId="8" fillId="0" borderId="4" xfId="2" applyNumberFormat="1" applyFont="1" applyBorder="1" applyAlignment="1">
      <alignment horizontal="center" vertical="top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2" xr:uid="{00000000-0005-0000-0000-00000D000000}"/>
    <cellStyle name="Обычный 2 2" xfId="15" xr:uid="{00000000-0005-0000-0000-00000E000000}"/>
    <cellStyle name="Обычный 2 2 2" xfId="16" xr:uid="{00000000-0005-0000-0000-00000F000000}"/>
    <cellStyle name="Обычный 2 3" xfId="17" xr:uid="{00000000-0005-0000-0000-000010000000}"/>
    <cellStyle name="Обычный 2 3 3" xfId="18" xr:uid="{00000000-0005-0000-0000-000011000000}"/>
    <cellStyle name="Обычный 3" xfId="19" xr:uid="{00000000-0005-0000-0000-000012000000}"/>
    <cellStyle name="Обычный 3 2" xfId="20" xr:uid="{00000000-0005-0000-0000-000013000000}"/>
    <cellStyle name="Обычный 3 3" xfId="21" xr:uid="{00000000-0005-0000-0000-000014000000}"/>
    <cellStyle name="Обычный 4" xfId="22" xr:uid="{00000000-0005-0000-0000-000015000000}"/>
    <cellStyle name="Обычный 4 2" xfId="23" xr:uid="{00000000-0005-0000-0000-000016000000}"/>
    <cellStyle name="Обычный 5" xfId="24" xr:uid="{00000000-0005-0000-0000-000017000000}"/>
    <cellStyle name="Обычный 5 2" xfId="25" xr:uid="{00000000-0005-0000-0000-000018000000}"/>
    <cellStyle name="Обычный 6 2" xfId="26" xr:uid="{00000000-0005-0000-0000-000019000000}"/>
    <cellStyle name="Обычный 6 3" xfId="27" xr:uid="{00000000-0005-0000-0000-00001A000000}"/>
    <cellStyle name="Обычный 7" xfId="28" xr:uid="{00000000-0005-0000-0000-00001B000000}"/>
    <cellStyle name="Обычный 8" xfId="29" xr:uid="{00000000-0005-0000-0000-00001C000000}"/>
    <cellStyle name="Обычный 9" xfId="30" xr:uid="{00000000-0005-0000-0000-00001D000000}"/>
    <cellStyle name="Процентный 2" xfId="31" xr:uid="{00000000-0005-0000-0000-00001E000000}"/>
    <cellStyle name="Процентный 2 2" xfId="32" xr:uid="{00000000-0005-0000-0000-00001F000000}"/>
    <cellStyle name="Процентный 3" xfId="33" xr:uid="{00000000-0005-0000-0000-000020000000}"/>
    <cellStyle name="Процентный 4" xfId="34" xr:uid="{00000000-0005-0000-0000-000021000000}"/>
    <cellStyle name="Стиль 1" xfId="35" xr:uid="{00000000-0005-0000-0000-000022000000}"/>
    <cellStyle name="Стиль 1 2" xfId="36" xr:uid="{00000000-0005-0000-0000-000023000000}"/>
    <cellStyle name="Финансовый" xfId="1" builtinId="3"/>
    <cellStyle name="Финансовый 2" xfId="37" xr:uid="{00000000-0005-0000-0000-000025000000}"/>
    <cellStyle name="Финансовый 2 2" xfId="38" xr:uid="{00000000-0005-0000-0000-000026000000}"/>
    <cellStyle name="Финансовый 3" xfId="39" xr:uid="{00000000-0005-0000-0000-000027000000}"/>
    <cellStyle name="Финансовый 4" xfId="40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N50"/>
  <sheetViews>
    <sheetView tabSelected="1" view="pageBreakPreview" zoomScaleSheetLayoutView="100" workbookViewId="0">
      <pane xSplit="3" ySplit="20" topLeftCell="D21" activePane="bottomRight" state="frozen"/>
      <selection activeCell="K21" sqref="K21"/>
      <selection pane="topRight" activeCell="K21" sqref="K21"/>
      <selection pane="bottomLeft" activeCell="K21" sqref="K21"/>
      <selection pane="bottomRight" activeCell="F11" sqref="F11"/>
    </sheetView>
  </sheetViews>
  <sheetFormatPr defaultColWidth="4.28515625" defaultRowHeight="12.75" outlineLevelRow="1" x14ac:dyDescent="0.2"/>
  <cols>
    <col min="1" max="1" width="33.42578125" style="3" customWidth="1"/>
    <col min="2" max="2" width="9.42578125" style="3" customWidth="1"/>
    <col min="3" max="3" width="10.28515625" style="3" customWidth="1"/>
    <col min="4" max="4" width="12.7109375" style="3" customWidth="1"/>
    <col min="5" max="5" width="13" style="3" customWidth="1"/>
    <col min="6" max="6" width="12.140625" style="3" customWidth="1"/>
    <col min="7" max="7" width="15.140625" style="3" customWidth="1"/>
    <col min="8" max="8" width="13.5703125" style="3" customWidth="1"/>
    <col min="9" max="9" width="13.28515625" style="3" customWidth="1"/>
    <col min="10" max="10" width="12.5703125" style="3" customWidth="1"/>
    <col min="11" max="11" width="13.42578125" style="3" customWidth="1"/>
    <col min="12" max="12" width="13.7109375" style="3" customWidth="1"/>
    <col min="13" max="13" width="12" style="3" customWidth="1"/>
    <col min="14" max="14" width="24.85546875" style="3" customWidth="1"/>
    <col min="15" max="222" width="4.28515625" style="3"/>
    <col min="223" max="223" width="33.42578125" style="3" customWidth="1"/>
    <col min="224" max="224" width="9.42578125" style="3" customWidth="1"/>
    <col min="225" max="225" width="10.28515625" style="3" customWidth="1"/>
    <col min="226" max="226" width="12.7109375" style="3" customWidth="1"/>
    <col min="227" max="227" width="13" style="3" customWidth="1"/>
    <col min="228" max="228" width="12.140625" style="3" customWidth="1"/>
    <col min="229" max="229" width="13.42578125" style="3" customWidth="1"/>
    <col min="230" max="230" width="11.85546875" style="3" customWidth="1"/>
    <col min="231" max="231" width="13.28515625" style="3" customWidth="1"/>
    <col min="232" max="232" width="12.5703125" style="3" customWidth="1"/>
    <col min="233" max="233" width="11.42578125" style="3" customWidth="1"/>
    <col min="234" max="234" width="13.7109375" style="3" customWidth="1"/>
    <col min="235" max="235" width="12" style="3" customWidth="1"/>
    <col min="236" max="236" width="36.42578125" style="3" customWidth="1"/>
    <col min="237" max="478" width="4.28515625" style="3"/>
    <col min="479" max="479" width="33.42578125" style="3" customWidth="1"/>
    <col min="480" max="480" width="9.42578125" style="3" customWidth="1"/>
    <col min="481" max="481" width="10.28515625" style="3" customWidth="1"/>
    <col min="482" max="482" width="12.7109375" style="3" customWidth="1"/>
    <col min="483" max="483" width="13" style="3" customWidth="1"/>
    <col min="484" max="484" width="12.140625" style="3" customWidth="1"/>
    <col min="485" max="485" width="13.42578125" style="3" customWidth="1"/>
    <col min="486" max="486" width="11.85546875" style="3" customWidth="1"/>
    <col min="487" max="487" width="13.28515625" style="3" customWidth="1"/>
    <col min="488" max="488" width="12.5703125" style="3" customWidth="1"/>
    <col min="489" max="489" width="11.42578125" style="3" customWidth="1"/>
    <col min="490" max="490" width="13.7109375" style="3" customWidth="1"/>
    <col min="491" max="491" width="12" style="3" customWidth="1"/>
    <col min="492" max="492" width="36.42578125" style="3" customWidth="1"/>
    <col min="493" max="734" width="4.28515625" style="3"/>
    <col min="735" max="735" width="33.42578125" style="3" customWidth="1"/>
    <col min="736" max="736" width="9.42578125" style="3" customWidth="1"/>
    <col min="737" max="737" width="10.28515625" style="3" customWidth="1"/>
    <col min="738" max="738" width="12.7109375" style="3" customWidth="1"/>
    <col min="739" max="739" width="13" style="3" customWidth="1"/>
    <col min="740" max="740" width="12.140625" style="3" customWidth="1"/>
    <col min="741" max="741" width="13.42578125" style="3" customWidth="1"/>
    <col min="742" max="742" width="11.85546875" style="3" customWidth="1"/>
    <col min="743" max="743" width="13.28515625" style="3" customWidth="1"/>
    <col min="744" max="744" width="12.5703125" style="3" customWidth="1"/>
    <col min="745" max="745" width="11.42578125" style="3" customWidth="1"/>
    <col min="746" max="746" width="13.7109375" style="3" customWidth="1"/>
    <col min="747" max="747" width="12" style="3" customWidth="1"/>
    <col min="748" max="748" width="36.42578125" style="3" customWidth="1"/>
    <col min="749" max="990" width="4.28515625" style="3"/>
    <col min="991" max="991" width="33.42578125" style="3" customWidth="1"/>
    <col min="992" max="992" width="9.42578125" style="3" customWidth="1"/>
    <col min="993" max="993" width="10.28515625" style="3" customWidth="1"/>
    <col min="994" max="994" width="12.7109375" style="3" customWidth="1"/>
    <col min="995" max="995" width="13" style="3" customWidth="1"/>
    <col min="996" max="996" width="12.140625" style="3" customWidth="1"/>
    <col min="997" max="997" width="13.42578125" style="3" customWidth="1"/>
    <col min="998" max="998" width="11.85546875" style="3" customWidth="1"/>
    <col min="999" max="999" width="13.28515625" style="3" customWidth="1"/>
    <col min="1000" max="1000" width="12.5703125" style="3" customWidth="1"/>
    <col min="1001" max="1001" width="11.42578125" style="3" customWidth="1"/>
    <col min="1002" max="1002" width="13.7109375" style="3" customWidth="1"/>
    <col min="1003" max="1003" width="12" style="3" customWidth="1"/>
    <col min="1004" max="1004" width="36.42578125" style="3" customWidth="1"/>
    <col min="1005" max="1246" width="4.28515625" style="3"/>
    <col min="1247" max="1247" width="33.42578125" style="3" customWidth="1"/>
    <col min="1248" max="1248" width="9.42578125" style="3" customWidth="1"/>
    <col min="1249" max="1249" width="10.28515625" style="3" customWidth="1"/>
    <col min="1250" max="1250" width="12.7109375" style="3" customWidth="1"/>
    <col min="1251" max="1251" width="13" style="3" customWidth="1"/>
    <col min="1252" max="1252" width="12.140625" style="3" customWidth="1"/>
    <col min="1253" max="1253" width="13.42578125" style="3" customWidth="1"/>
    <col min="1254" max="1254" width="11.85546875" style="3" customWidth="1"/>
    <col min="1255" max="1255" width="13.28515625" style="3" customWidth="1"/>
    <col min="1256" max="1256" width="12.5703125" style="3" customWidth="1"/>
    <col min="1257" max="1257" width="11.42578125" style="3" customWidth="1"/>
    <col min="1258" max="1258" width="13.7109375" style="3" customWidth="1"/>
    <col min="1259" max="1259" width="12" style="3" customWidth="1"/>
    <col min="1260" max="1260" width="36.42578125" style="3" customWidth="1"/>
    <col min="1261" max="1502" width="4.28515625" style="3"/>
    <col min="1503" max="1503" width="33.42578125" style="3" customWidth="1"/>
    <col min="1504" max="1504" width="9.42578125" style="3" customWidth="1"/>
    <col min="1505" max="1505" width="10.28515625" style="3" customWidth="1"/>
    <col min="1506" max="1506" width="12.7109375" style="3" customWidth="1"/>
    <col min="1507" max="1507" width="13" style="3" customWidth="1"/>
    <col min="1508" max="1508" width="12.140625" style="3" customWidth="1"/>
    <col min="1509" max="1509" width="13.42578125" style="3" customWidth="1"/>
    <col min="1510" max="1510" width="11.85546875" style="3" customWidth="1"/>
    <col min="1511" max="1511" width="13.28515625" style="3" customWidth="1"/>
    <col min="1512" max="1512" width="12.5703125" style="3" customWidth="1"/>
    <col min="1513" max="1513" width="11.42578125" style="3" customWidth="1"/>
    <col min="1514" max="1514" width="13.7109375" style="3" customWidth="1"/>
    <col min="1515" max="1515" width="12" style="3" customWidth="1"/>
    <col min="1516" max="1516" width="36.42578125" style="3" customWidth="1"/>
    <col min="1517" max="1758" width="4.28515625" style="3"/>
    <col min="1759" max="1759" width="33.42578125" style="3" customWidth="1"/>
    <col min="1760" max="1760" width="9.42578125" style="3" customWidth="1"/>
    <col min="1761" max="1761" width="10.28515625" style="3" customWidth="1"/>
    <col min="1762" max="1762" width="12.7109375" style="3" customWidth="1"/>
    <col min="1763" max="1763" width="13" style="3" customWidth="1"/>
    <col min="1764" max="1764" width="12.140625" style="3" customWidth="1"/>
    <col min="1765" max="1765" width="13.42578125" style="3" customWidth="1"/>
    <col min="1766" max="1766" width="11.85546875" style="3" customWidth="1"/>
    <col min="1767" max="1767" width="13.28515625" style="3" customWidth="1"/>
    <col min="1768" max="1768" width="12.5703125" style="3" customWidth="1"/>
    <col min="1769" max="1769" width="11.42578125" style="3" customWidth="1"/>
    <col min="1770" max="1770" width="13.7109375" style="3" customWidth="1"/>
    <col min="1771" max="1771" width="12" style="3" customWidth="1"/>
    <col min="1772" max="1772" width="36.42578125" style="3" customWidth="1"/>
    <col min="1773" max="2014" width="4.28515625" style="3"/>
    <col min="2015" max="2015" width="33.42578125" style="3" customWidth="1"/>
    <col min="2016" max="2016" width="9.42578125" style="3" customWidth="1"/>
    <col min="2017" max="2017" width="10.28515625" style="3" customWidth="1"/>
    <col min="2018" max="2018" width="12.7109375" style="3" customWidth="1"/>
    <col min="2019" max="2019" width="13" style="3" customWidth="1"/>
    <col min="2020" max="2020" width="12.140625" style="3" customWidth="1"/>
    <col min="2021" max="2021" width="13.42578125" style="3" customWidth="1"/>
    <col min="2022" max="2022" width="11.85546875" style="3" customWidth="1"/>
    <col min="2023" max="2023" width="13.28515625" style="3" customWidth="1"/>
    <col min="2024" max="2024" width="12.5703125" style="3" customWidth="1"/>
    <col min="2025" max="2025" width="11.42578125" style="3" customWidth="1"/>
    <col min="2026" max="2026" width="13.7109375" style="3" customWidth="1"/>
    <col min="2027" max="2027" width="12" style="3" customWidth="1"/>
    <col min="2028" max="2028" width="36.42578125" style="3" customWidth="1"/>
    <col min="2029" max="2270" width="4.28515625" style="3"/>
    <col min="2271" max="2271" width="33.42578125" style="3" customWidth="1"/>
    <col min="2272" max="2272" width="9.42578125" style="3" customWidth="1"/>
    <col min="2273" max="2273" width="10.28515625" style="3" customWidth="1"/>
    <col min="2274" max="2274" width="12.7109375" style="3" customWidth="1"/>
    <col min="2275" max="2275" width="13" style="3" customWidth="1"/>
    <col min="2276" max="2276" width="12.140625" style="3" customWidth="1"/>
    <col min="2277" max="2277" width="13.42578125" style="3" customWidth="1"/>
    <col min="2278" max="2278" width="11.85546875" style="3" customWidth="1"/>
    <col min="2279" max="2279" width="13.28515625" style="3" customWidth="1"/>
    <col min="2280" max="2280" width="12.5703125" style="3" customWidth="1"/>
    <col min="2281" max="2281" width="11.42578125" style="3" customWidth="1"/>
    <col min="2282" max="2282" width="13.7109375" style="3" customWidth="1"/>
    <col min="2283" max="2283" width="12" style="3" customWidth="1"/>
    <col min="2284" max="2284" width="36.42578125" style="3" customWidth="1"/>
    <col min="2285" max="2526" width="4.28515625" style="3"/>
    <col min="2527" max="2527" width="33.42578125" style="3" customWidth="1"/>
    <col min="2528" max="2528" width="9.42578125" style="3" customWidth="1"/>
    <col min="2529" max="2529" width="10.28515625" style="3" customWidth="1"/>
    <col min="2530" max="2530" width="12.7109375" style="3" customWidth="1"/>
    <col min="2531" max="2531" width="13" style="3" customWidth="1"/>
    <col min="2532" max="2532" width="12.140625" style="3" customWidth="1"/>
    <col min="2533" max="2533" width="13.42578125" style="3" customWidth="1"/>
    <col min="2534" max="2534" width="11.85546875" style="3" customWidth="1"/>
    <col min="2535" max="2535" width="13.28515625" style="3" customWidth="1"/>
    <col min="2536" max="2536" width="12.5703125" style="3" customWidth="1"/>
    <col min="2537" max="2537" width="11.42578125" style="3" customWidth="1"/>
    <col min="2538" max="2538" width="13.7109375" style="3" customWidth="1"/>
    <col min="2539" max="2539" width="12" style="3" customWidth="1"/>
    <col min="2540" max="2540" width="36.42578125" style="3" customWidth="1"/>
    <col min="2541" max="2782" width="4.28515625" style="3"/>
    <col min="2783" max="2783" width="33.42578125" style="3" customWidth="1"/>
    <col min="2784" max="2784" width="9.42578125" style="3" customWidth="1"/>
    <col min="2785" max="2785" width="10.28515625" style="3" customWidth="1"/>
    <col min="2786" max="2786" width="12.7109375" style="3" customWidth="1"/>
    <col min="2787" max="2787" width="13" style="3" customWidth="1"/>
    <col min="2788" max="2788" width="12.140625" style="3" customWidth="1"/>
    <col min="2789" max="2789" width="13.42578125" style="3" customWidth="1"/>
    <col min="2790" max="2790" width="11.85546875" style="3" customWidth="1"/>
    <col min="2791" max="2791" width="13.28515625" style="3" customWidth="1"/>
    <col min="2792" max="2792" width="12.5703125" style="3" customWidth="1"/>
    <col min="2793" max="2793" width="11.42578125" style="3" customWidth="1"/>
    <col min="2794" max="2794" width="13.7109375" style="3" customWidth="1"/>
    <col min="2795" max="2795" width="12" style="3" customWidth="1"/>
    <col min="2796" max="2796" width="36.42578125" style="3" customWidth="1"/>
    <col min="2797" max="3038" width="4.28515625" style="3"/>
    <col min="3039" max="3039" width="33.42578125" style="3" customWidth="1"/>
    <col min="3040" max="3040" width="9.42578125" style="3" customWidth="1"/>
    <col min="3041" max="3041" width="10.28515625" style="3" customWidth="1"/>
    <col min="3042" max="3042" width="12.7109375" style="3" customWidth="1"/>
    <col min="3043" max="3043" width="13" style="3" customWidth="1"/>
    <col min="3044" max="3044" width="12.140625" style="3" customWidth="1"/>
    <col min="3045" max="3045" width="13.42578125" style="3" customWidth="1"/>
    <col min="3046" max="3046" width="11.85546875" style="3" customWidth="1"/>
    <col min="3047" max="3047" width="13.28515625" style="3" customWidth="1"/>
    <col min="3048" max="3048" width="12.5703125" style="3" customWidth="1"/>
    <col min="3049" max="3049" width="11.42578125" style="3" customWidth="1"/>
    <col min="3050" max="3050" width="13.7109375" style="3" customWidth="1"/>
    <col min="3051" max="3051" width="12" style="3" customWidth="1"/>
    <col min="3052" max="3052" width="36.42578125" style="3" customWidth="1"/>
    <col min="3053" max="3294" width="4.28515625" style="3"/>
    <col min="3295" max="3295" width="33.42578125" style="3" customWidth="1"/>
    <col min="3296" max="3296" width="9.42578125" style="3" customWidth="1"/>
    <col min="3297" max="3297" width="10.28515625" style="3" customWidth="1"/>
    <col min="3298" max="3298" width="12.7109375" style="3" customWidth="1"/>
    <col min="3299" max="3299" width="13" style="3" customWidth="1"/>
    <col min="3300" max="3300" width="12.140625" style="3" customWidth="1"/>
    <col min="3301" max="3301" width="13.42578125" style="3" customWidth="1"/>
    <col min="3302" max="3302" width="11.85546875" style="3" customWidth="1"/>
    <col min="3303" max="3303" width="13.28515625" style="3" customWidth="1"/>
    <col min="3304" max="3304" width="12.5703125" style="3" customWidth="1"/>
    <col min="3305" max="3305" width="11.42578125" style="3" customWidth="1"/>
    <col min="3306" max="3306" width="13.7109375" style="3" customWidth="1"/>
    <col min="3307" max="3307" width="12" style="3" customWidth="1"/>
    <col min="3308" max="3308" width="36.42578125" style="3" customWidth="1"/>
    <col min="3309" max="3550" width="4.28515625" style="3"/>
    <col min="3551" max="3551" width="33.42578125" style="3" customWidth="1"/>
    <col min="3552" max="3552" width="9.42578125" style="3" customWidth="1"/>
    <col min="3553" max="3553" width="10.28515625" style="3" customWidth="1"/>
    <col min="3554" max="3554" width="12.7109375" style="3" customWidth="1"/>
    <col min="3555" max="3555" width="13" style="3" customWidth="1"/>
    <col min="3556" max="3556" width="12.140625" style="3" customWidth="1"/>
    <col min="3557" max="3557" width="13.42578125" style="3" customWidth="1"/>
    <col min="3558" max="3558" width="11.85546875" style="3" customWidth="1"/>
    <col min="3559" max="3559" width="13.28515625" style="3" customWidth="1"/>
    <col min="3560" max="3560" width="12.5703125" style="3" customWidth="1"/>
    <col min="3561" max="3561" width="11.42578125" style="3" customWidth="1"/>
    <col min="3562" max="3562" width="13.7109375" style="3" customWidth="1"/>
    <col min="3563" max="3563" width="12" style="3" customWidth="1"/>
    <col min="3564" max="3564" width="36.42578125" style="3" customWidth="1"/>
    <col min="3565" max="3806" width="4.28515625" style="3"/>
    <col min="3807" max="3807" width="33.42578125" style="3" customWidth="1"/>
    <col min="3808" max="3808" width="9.42578125" style="3" customWidth="1"/>
    <col min="3809" max="3809" width="10.28515625" style="3" customWidth="1"/>
    <col min="3810" max="3810" width="12.7109375" style="3" customWidth="1"/>
    <col min="3811" max="3811" width="13" style="3" customWidth="1"/>
    <col min="3812" max="3812" width="12.140625" style="3" customWidth="1"/>
    <col min="3813" max="3813" width="13.42578125" style="3" customWidth="1"/>
    <col min="3814" max="3814" width="11.85546875" style="3" customWidth="1"/>
    <col min="3815" max="3815" width="13.28515625" style="3" customWidth="1"/>
    <col min="3816" max="3816" width="12.5703125" style="3" customWidth="1"/>
    <col min="3817" max="3817" width="11.42578125" style="3" customWidth="1"/>
    <col min="3818" max="3818" width="13.7109375" style="3" customWidth="1"/>
    <col min="3819" max="3819" width="12" style="3" customWidth="1"/>
    <col min="3820" max="3820" width="36.42578125" style="3" customWidth="1"/>
    <col min="3821" max="4062" width="4.28515625" style="3"/>
    <col min="4063" max="4063" width="33.42578125" style="3" customWidth="1"/>
    <col min="4064" max="4064" width="9.42578125" style="3" customWidth="1"/>
    <col min="4065" max="4065" width="10.28515625" style="3" customWidth="1"/>
    <col min="4066" max="4066" width="12.7109375" style="3" customWidth="1"/>
    <col min="4067" max="4067" width="13" style="3" customWidth="1"/>
    <col min="4068" max="4068" width="12.140625" style="3" customWidth="1"/>
    <col min="4069" max="4069" width="13.42578125" style="3" customWidth="1"/>
    <col min="4070" max="4070" width="11.85546875" style="3" customWidth="1"/>
    <col min="4071" max="4071" width="13.28515625" style="3" customWidth="1"/>
    <col min="4072" max="4072" width="12.5703125" style="3" customWidth="1"/>
    <col min="4073" max="4073" width="11.42578125" style="3" customWidth="1"/>
    <col min="4074" max="4074" width="13.7109375" style="3" customWidth="1"/>
    <col min="4075" max="4075" width="12" style="3" customWidth="1"/>
    <col min="4076" max="4076" width="36.42578125" style="3" customWidth="1"/>
    <col min="4077" max="4318" width="4.28515625" style="3"/>
    <col min="4319" max="4319" width="33.42578125" style="3" customWidth="1"/>
    <col min="4320" max="4320" width="9.42578125" style="3" customWidth="1"/>
    <col min="4321" max="4321" width="10.28515625" style="3" customWidth="1"/>
    <col min="4322" max="4322" width="12.7109375" style="3" customWidth="1"/>
    <col min="4323" max="4323" width="13" style="3" customWidth="1"/>
    <col min="4324" max="4324" width="12.140625" style="3" customWidth="1"/>
    <col min="4325" max="4325" width="13.42578125" style="3" customWidth="1"/>
    <col min="4326" max="4326" width="11.85546875" style="3" customWidth="1"/>
    <col min="4327" max="4327" width="13.28515625" style="3" customWidth="1"/>
    <col min="4328" max="4328" width="12.5703125" style="3" customWidth="1"/>
    <col min="4329" max="4329" width="11.42578125" style="3" customWidth="1"/>
    <col min="4330" max="4330" width="13.7109375" style="3" customWidth="1"/>
    <col min="4331" max="4331" width="12" style="3" customWidth="1"/>
    <col min="4332" max="4332" width="36.42578125" style="3" customWidth="1"/>
    <col min="4333" max="4574" width="4.28515625" style="3"/>
    <col min="4575" max="4575" width="33.42578125" style="3" customWidth="1"/>
    <col min="4576" max="4576" width="9.42578125" style="3" customWidth="1"/>
    <col min="4577" max="4577" width="10.28515625" style="3" customWidth="1"/>
    <col min="4578" max="4578" width="12.7109375" style="3" customWidth="1"/>
    <col min="4579" max="4579" width="13" style="3" customWidth="1"/>
    <col min="4580" max="4580" width="12.140625" style="3" customWidth="1"/>
    <col min="4581" max="4581" width="13.42578125" style="3" customWidth="1"/>
    <col min="4582" max="4582" width="11.85546875" style="3" customWidth="1"/>
    <col min="4583" max="4583" width="13.28515625" style="3" customWidth="1"/>
    <col min="4584" max="4584" width="12.5703125" style="3" customWidth="1"/>
    <col min="4585" max="4585" width="11.42578125" style="3" customWidth="1"/>
    <col min="4586" max="4586" width="13.7109375" style="3" customWidth="1"/>
    <col min="4587" max="4587" width="12" style="3" customWidth="1"/>
    <col min="4588" max="4588" width="36.42578125" style="3" customWidth="1"/>
    <col min="4589" max="4830" width="4.28515625" style="3"/>
    <col min="4831" max="4831" width="33.42578125" style="3" customWidth="1"/>
    <col min="4832" max="4832" width="9.42578125" style="3" customWidth="1"/>
    <col min="4833" max="4833" width="10.28515625" style="3" customWidth="1"/>
    <col min="4834" max="4834" width="12.7109375" style="3" customWidth="1"/>
    <col min="4835" max="4835" width="13" style="3" customWidth="1"/>
    <col min="4836" max="4836" width="12.140625" style="3" customWidth="1"/>
    <col min="4837" max="4837" width="13.42578125" style="3" customWidth="1"/>
    <col min="4838" max="4838" width="11.85546875" style="3" customWidth="1"/>
    <col min="4839" max="4839" width="13.28515625" style="3" customWidth="1"/>
    <col min="4840" max="4840" width="12.5703125" style="3" customWidth="1"/>
    <col min="4841" max="4841" width="11.42578125" style="3" customWidth="1"/>
    <col min="4842" max="4842" width="13.7109375" style="3" customWidth="1"/>
    <col min="4843" max="4843" width="12" style="3" customWidth="1"/>
    <col min="4844" max="4844" width="36.42578125" style="3" customWidth="1"/>
    <col min="4845" max="5086" width="4.28515625" style="3"/>
    <col min="5087" max="5087" width="33.42578125" style="3" customWidth="1"/>
    <col min="5088" max="5088" width="9.42578125" style="3" customWidth="1"/>
    <col min="5089" max="5089" width="10.28515625" style="3" customWidth="1"/>
    <col min="5090" max="5090" width="12.7109375" style="3" customWidth="1"/>
    <col min="5091" max="5091" width="13" style="3" customWidth="1"/>
    <col min="5092" max="5092" width="12.140625" style="3" customWidth="1"/>
    <col min="5093" max="5093" width="13.42578125" style="3" customWidth="1"/>
    <col min="5094" max="5094" width="11.85546875" style="3" customWidth="1"/>
    <col min="5095" max="5095" width="13.28515625" style="3" customWidth="1"/>
    <col min="5096" max="5096" width="12.5703125" style="3" customWidth="1"/>
    <col min="5097" max="5097" width="11.42578125" style="3" customWidth="1"/>
    <col min="5098" max="5098" width="13.7109375" style="3" customWidth="1"/>
    <col min="5099" max="5099" width="12" style="3" customWidth="1"/>
    <col min="5100" max="5100" width="36.42578125" style="3" customWidth="1"/>
    <col min="5101" max="5342" width="4.28515625" style="3"/>
    <col min="5343" max="5343" width="33.42578125" style="3" customWidth="1"/>
    <col min="5344" max="5344" width="9.42578125" style="3" customWidth="1"/>
    <col min="5345" max="5345" width="10.28515625" style="3" customWidth="1"/>
    <col min="5346" max="5346" width="12.7109375" style="3" customWidth="1"/>
    <col min="5347" max="5347" width="13" style="3" customWidth="1"/>
    <col min="5348" max="5348" width="12.140625" style="3" customWidth="1"/>
    <col min="5349" max="5349" width="13.42578125" style="3" customWidth="1"/>
    <col min="5350" max="5350" width="11.85546875" style="3" customWidth="1"/>
    <col min="5351" max="5351" width="13.28515625" style="3" customWidth="1"/>
    <col min="5352" max="5352" width="12.5703125" style="3" customWidth="1"/>
    <col min="5353" max="5353" width="11.42578125" style="3" customWidth="1"/>
    <col min="5354" max="5354" width="13.7109375" style="3" customWidth="1"/>
    <col min="5355" max="5355" width="12" style="3" customWidth="1"/>
    <col min="5356" max="5356" width="36.42578125" style="3" customWidth="1"/>
    <col min="5357" max="5598" width="4.28515625" style="3"/>
    <col min="5599" max="5599" width="33.42578125" style="3" customWidth="1"/>
    <col min="5600" max="5600" width="9.42578125" style="3" customWidth="1"/>
    <col min="5601" max="5601" width="10.28515625" style="3" customWidth="1"/>
    <col min="5602" max="5602" width="12.7109375" style="3" customWidth="1"/>
    <col min="5603" max="5603" width="13" style="3" customWidth="1"/>
    <col min="5604" max="5604" width="12.140625" style="3" customWidth="1"/>
    <col min="5605" max="5605" width="13.42578125" style="3" customWidth="1"/>
    <col min="5606" max="5606" width="11.85546875" style="3" customWidth="1"/>
    <col min="5607" max="5607" width="13.28515625" style="3" customWidth="1"/>
    <col min="5608" max="5608" width="12.5703125" style="3" customWidth="1"/>
    <col min="5609" max="5609" width="11.42578125" style="3" customWidth="1"/>
    <col min="5610" max="5610" width="13.7109375" style="3" customWidth="1"/>
    <col min="5611" max="5611" width="12" style="3" customWidth="1"/>
    <col min="5612" max="5612" width="36.42578125" style="3" customWidth="1"/>
    <col min="5613" max="5854" width="4.28515625" style="3"/>
    <col min="5855" max="5855" width="33.42578125" style="3" customWidth="1"/>
    <col min="5856" max="5856" width="9.42578125" style="3" customWidth="1"/>
    <col min="5857" max="5857" width="10.28515625" style="3" customWidth="1"/>
    <col min="5858" max="5858" width="12.7109375" style="3" customWidth="1"/>
    <col min="5859" max="5859" width="13" style="3" customWidth="1"/>
    <col min="5860" max="5860" width="12.140625" style="3" customWidth="1"/>
    <col min="5861" max="5861" width="13.42578125" style="3" customWidth="1"/>
    <col min="5862" max="5862" width="11.85546875" style="3" customWidth="1"/>
    <col min="5863" max="5863" width="13.28515625" style="3" customWidth="1"/>
    <col min="5864" max="5864" width="12.5703125" style="3" customWidth="1"/>
    <col min="5865" max="5865" width="11.42578125" style="3" customWidth="1"/>
    <col min="5866" max="5866" width="13.7109375" style="3" customWidth="1"/>
    <col min="5867" max="5867" width="12" style="3" customWidth="1"/>
    <col min="5868" max="5868" width="36.42578125" style="3" customWidth="1"/>
    <col min="5869" max="6110" width="4.28515625" style="3"/>
    <col min="6111" max="6111" width="33.42578125" style="3" customWidth="1"/>
    <col min="6112" max="6112" width="9.42578125" style="3" customWidth="1"/>
    <col min="6113" max="6113" width="10.28515625" style="3" customWidth="1"/>
    <col min="6114" max="6114" width="12.7109375" style="3" customWidth="1"/>
    <col min="6115" max="6115" width="13" style="3" customWidth="1"/>
    <col min="6116" max="6116" width="12.140625" style="3" customWidth="1"/>
    <col min="6117" max="6117" width="13.42578125" style="3" customWidth="1"/>
    <col min="6118" max="6118" width="11.85546875" style="3" customWidth="1"/>
    <col min="6119" max="6119" width="13.28515625" style="3" customWidth="1"/>
    <col min="6120" max="6120" width="12.5703125" style="3" customWidth="1"/>
    <col min="6121" max="6121" width="11.42578125" style="3" customWidth="1"/>
    <col min="6122" max="6122" width="13.7109375" style="3" customWidth="1"/>
    <col min="6123" max="6123" width="12" style="3" customWidth="1"/>
    <col min="6124" max="6124" width="36.42578125" style="3" customWidth="1"/>
    <col min="6125" max="6366" width="4.28515625" style="3"/>
    <col min="6367" max="6367" width="33.42578125" style="3" customWidth="1"/>
    <col min="6368" max="6368" width="9.42578125" style="3" customWidth="1"/>
    <col min="6369" max="6369" width="10.28515625" style="3" customWidth="1"/>
    <col min="6370" max="6370" width="12.7109375" style="3" customWidth="1"/>
    <col min="6371" max="6371" width="13" style="3" customWidth="1"/>
    <col min="6372" max="6372" width="12.140625" style="3" customWidth="1"/>
    <col min="6373" max="6373" width="13.42578125" style="3" customWidth="1"/>
    <col min="6374" max="6374" width="11.85546875" style="3" customWidth="1"/>
    <col min="6375" max="6375" width="13.28515625" style="3" customWidth="1"/>
    <col min="6376" max="6376" width="12.5703125" style="3" customWidth="1"/>
    <col min="6377" max="6377" width="11.42578125" style="3" customWidth="1"/>
    <col min="6378" max="6378" width="13.7109375" style="3" customWidth="1"/>
    <col min="6379" max="6379" width="12" style="3" customWidth="1"/>
    <col min="6380" max="6380" width="36.42578125" style="3" customWidth="1"/>
    <col min="6381" max="6622" width="4.28515625" style="3"/>
    <col min="6623" max="6623" width="33.42578125" style="3" customWidth="1"/>
    <col min="6624" max="6624" width="9.42578125" style="3" customWidth="1"/>
    <col min="6625" max="6625" width="10.28515625" style="3" customWidth="1"/>
    <col min="6626" max="6626" width="12.7109375" style="3" customWidth="1"/>
    <col min="6627" max="6627" width="13" style="3" customWidth="1"/>
    <col min="6628" max="6628" width="12.140625" style="3" customWidth="1"/>
    <col min="6629" max="6629" width="13.42578125" style="3" customWidth="1"/>
    <col min="6630" max="6630" width="11.85546875" style="3" customWidth="1"/>
    <col min="6631" max="6631" width="13.28515625" style="3" customWidth="1"/>
    <col min="6632" max="6632" width="12.5703125" style="3" customWidth="1"/>
    <col min="6633" max="6633" width="11.42578125" style="3" customWidth="1"/>
    <col min="6634" max="6634" width="13.7109375" style="3" customWidth="1"/>
    <col min="6635" max="6635" width="12" style="3" customWidth="1"/>
    <col min="6636" max="6636" width="36.42578125" style="3" customWidth="1"/>
    <col min="6637" max="6878" width="4.28515625" style="3"/>
    <col min="6879" max="6879" width="33.42578125" style="3" customWidth="1"/>
    <col min="6880" max="6880" width="9.42578125" style="3" customWidth="1"/>
    <col min="6881" max="6881" width="10.28515625" style="3" customWidth="1"/>
    <col min="6882" max="6882" width="12.7109375" style="3" customWidth="1"/>
    <col min="6883" max="6883" width="13" style="3" customWidth="1"/>
    <col min="6884" max="6884" width="12.140625" style="3" customWidth="1"/>
    <col min="6885" max="6885" width="13.42578125" style="3" customWidth="1"/>
    <col min="6886" max="6886" width="11.85546875" style="3" customWidth="1"/>
    <col min="6887" max="6887" width="13.28515625" style="3" customWidth="1"/>
    <col min="6888" max="6888" width="12.5703125" style="3" customWidth="1"/>
    <col min="6889" max="6889" width="11.42578125" style="3" customWidth="1"/>
    <col min="6890" max="6890" width="13.7109375" style="3" customWidth="1"/>
    <col min="6891" max="6891" width="12" style="3" customWidth="1"/>
    <col min="6892" max="6892" width="36.42578125" style="3" customWidth="1"/>
    <col min="6893" max="7134" width="4.28515625" style="3"/>
    <col min="7135" max="7135" width="33.42578125" style="3" customWidth="1"/>
    <col min="7136" max="7136" width="9.42578125" style="3" customWidth="1"/>
    <col min="7137" max="7137" width="10.28515625" style="3" customWidth="1"/>
    <col min="7138" max="7138" width="12.7109375" style="3" customWidth="1"/>
    <col min="7139" max="7139" width="13" style="3" customWidth="1"/>
    <col min="7140" max="7140" width="12.140625" style="3" customWidth="1"/>
    <col min="7141" max="7141" width="13.42578125" style="3" customWidth="1"/>
    <col min="7142" max="7142" width="11.85546875" style="3" customWidth="1"/>
    <col min="7143" max="7143" width="13.28515625" style="3" customWidth="1"/>
    <col min="7144" max="7144" width="12.5703125" style="3" customWidth="1"/>
    <col min="7145" max="7145" width="11.42578125" style="3" customWidth="1"/>
    <col min="7146" max="7146" width="13.7109375" style="3" customWidth="1"/>
    <col min="7147" max="7147" width="12" style="3" customWidth="1"/>
    <col min="7148" max="7148" width="36.42578125" style="3" customWidth="1"/>
    <col min="7149" max="7390" width="4.28515625" style="3"/>
    <col min="7391" max="7391" width="33.42578125" style="3" customWidth="1"/>
    <col min="7392" max="7392" width="9.42578125" style="3" customWidth="1"/>
    <col min="7393" max="7393" width="10.28515625" style="3" customWidth="1"/>
    <col min="7394" max="7394" width="12.7109375" style="3" customWidth="1"/>
    <col min="7395" max="7395" width="13" style="3" customWidth="1"/>
    <col min="7396" max="7396" width="12.140625" style="3" customWidth="1"/>
    <col min="7397" max="7397" width="13.42578125" style="3" customWidth="1"/>
    <col min="7398" max="7398" width="11.85546875" style="3" customWidth="1"/>
    <col min="7399" max="7399" width="13.28515625" style="3" customWidth="1"/>
    <col min="7400" max="7400" width="12.5703125" style="3" customWidth="1"/>
    <col min="7401" max="7401" width="11.42578125" style="3" customWidth="1"/>
    <col min="7402" max="7402" width="13.7109375" style="3" customWidth="1"/>
    <col min="7403" max="7403" width="12" style="3" customWidth="1"/>
    <col min="7404" max="7404" width="36.42578125" style="3" customWidth="1"/>
    <col min="7405" max="7646" width="4.28515625" style="3"/>
    <col min="7647" max="7647" width="33.42578125" style="3" customWidth="1"/>
    <col min="7648" max="7648" width="9.42578125" style="3" customWidth="1"/>
    <col min="7649" max="7649" width="10.28515625" style="3" customWidth="1"/>
    <col min="7650" max="7650" width="12.7109375" style="3" customWidth="1"/>
    <col min="7651" max="7651" width="13" style="3" customWidth="1"/>
    <col min="7652" max="7652" width="12.140625" style="3" customWidth="1"/>
    <col min="7653" max="7653" width="13.42578125" style="3" customWidth="1"/>
    <col min="7654" max="7654" width="11.85546875" style="3" customWidth="1"/>
    <col min="7655" max="7655" width="13.28515625" style="3" customWidth="1"/>
    <col min="7656" max="7656" width="12.5703125" style="3" customWidth="1"/>
    <col min="7657" max="7657" width="11.42578125" style="3" customWidth="1"/>
    <col min="7658" max="7658" width="13.7109375" style="3" customWidth="1"/>
    <col min="7659" max="7659" width="12" style="3" customWidth="1"/>
    <col min="7660" max="7660" width="36.42578125" style="3" customWidth="1"/>
    <col min="7661" max="7902" width="4.28515625" style="3"/>
    <col min="7903" max="7903" width="33.42578125" style="3" customWidth="1"/>
    <col min="7904" max="7904" width="9.42578125" style="3" customWidth="1"/>
    <col min="7905" max="7905" width="10.28515625" style="3" customWidth="1"/>
    <col min="7906" max="7906" width="12.7109375" style="3" customWidth="1"/>
    <col min="7907" max="7907" width="13" style="3" customWidth="1"/>
    <col min="7908" max="7908" width="12.140625" style="3" customWidth="1"/>
    <col min="7909" max="7909" width="13.42578125" style="3" customWidth="1"/>
    <col min="7910" max="7910" width="11.85546875" style="3" customWidth="1"/>
    <col min="7911" max="7911" width="13.28515625" style="3" customWidth="1"/>
    <col min="7912" max="7912" width="12.5703125" style="3" customWidth="1"/>
    <col min="7913" max="7913" width="11.42578125" style="3" customWidth="1"/>
    <col min="7914" max="7914" width="13.7109375" style="3" customWidth="1"/>
    <col min="7915" max="7915" width="12" style="3" customWidth="1"/>
    <col min="7916" max="7916" width="36.42578125" style="3" customWidth="1"/>
    <col min="7917" max="8158" width="4.28515625" style="3"/>
    <col min="8159" max="8159" width="33.42578125" style="3" customWidth="1"/>
    <col min="8160" max="8160" width="9.42578125" style="3" customWidth="1"/>
    <col min="8161" max="8161" width="10.28515625" style="3" customWidth="1"/>
    <col min="8162" max="8162" width="12.7109375" style="3" customWidth="1"/>
    <col min="8163" max="8163" width="13" style="3" customWidth="1"/>
    <col min="8164" max="8164" width="12.140625" style="3" customWidth="1"/>
    <col min="8165" max="8165" width="13.42578125" style="3" customWidth="1"/>
    <col min="8166" max="8166" width="11.85546875" style="3" customWidth="1"/>
    <col min="8167" max="8167" width="13.28515625" style="3" customWidth="1"/>
    <col min="8168" max="8168" width="12.5703125" style="3" customWidth="1"/>
    <col min="8169" max="8169" width="11.42578125" style="3" customWidth="1"/>
    <col min="8170" max="8170" width="13.7109375" style="3" customWidth="1"/>
    <col min="8171" max="8171" width="12" style="3" customWidth="1"/>
    <col min="8172" max="8172" width="36.42578125" style="3" customWidth="1"/>
    <col min="8173" max="8414" width="4.28515625" style="3"/>
    <col min="8415" max="8415" width="33.42578125" style="3" customWidth="1"/>
    <col min="8416" max="8416" width="9.42578125" style="3" customWidth="1"/>
    <col min="8417" max="8417" width="10.28515625" style="3" customWidth="1"/>
    <col min="8418" max="8418" width="12.7109375" style="3" customWidth="1"/>
    <col min="8419" max="8419" width="13" style="3" customWidth="1"/>
    <col min="8420" max="8420" width="12.140625" style="3" customWidth="1"/>
    <col min="8421" max="8421" width="13.42578125" style="3" customWidth="1"/>
    <col min="8422" max="8422" width="11.85546875" style="3" customWidth="1"/>
    <col min="8423" max="8423" width="13.28515625" style="3" customWidth="1"/>
    <col min="8424" max="8424" width="12.5703125" style="3" customWidth="1"/>
    <col min="8425" max="8425" width="11.42578125" style="3" customWidth="1"/>
    <col min="8426" max="8426" width="13.7109375" style="3" customWidth="1"/>
    <col min="8427" max="8427" width="12" style="3" customWidth="1"/>
    <col min="8428" max="8428" width="36.42578125" style="3" customWidth="1"/>
    <col min="8429" max="8670" width="4.28515625" style="3"/>
    <col min="8671" max="8671" width="33.42578125" style="3" customWidth="1"/>
    <col min="8672" max="8672" width="9.42578125" style="3" customWidth="1"/>
    <col min="8673" max="8673" width="10.28515625" style="3" customWidth="1"/>
    <col min="8674" max="8674" width="12.7109375" style="3" customWidth="1"/>
    <col min="8675" max="8675" width="13" style="3" customWidth="1"/>
    <col min="8676" max="8676" width="12.140625" style="3" customWidth="1"/>
    <col min="8677" max="8677" width="13.42578125" style="3" customWidth="1"/>
    <col min="8678" max="8678" width="11.85546875" style="3" customWidth="1"/>
    <col min="8679" max="8679" width="13.28515625" style="3" customWidth="1"/>
    <col min="8680" max="8680" width="12.5703125" style="3" customWidth="1"/>
    <col min="8681" max="8681" width="11.42578125" style="3" customWidth="1"/>
    <col min="8682" max="8682" width="13.7109375" style="3" customWidth="1"/>
    <col min="8683" max="8683" width="12" style="3" customWidth="1"/>
    <col min="8684" max="8684" width="36.42578125" style="3" customWidth="1"/>
    <col min="8685" max="8926" width="4.28515625" style="3"/>
    <col min="8927" max="8927" width="33.42578125" style="3" customWidth="1"/>
    <col min="8928" max="8928" width="9.42578125" style="3" customWidth="1"/>
    <col min="8929" max="8929" width="10.28515625" style="3" customWidth="1"/>
    <col min="8930" max="8930" width="12.7109375" style="3" customWidth="1"/>
    <col min="8931" max="8931" width="13" style="3" customWidth="1"/>
    <col min="8932" max="8932" width="12.140625" style="3" customWidth="1"/>
    <col min="8933" max="8933" width="13.42578125" style="3" customWidth="1"/>
    <col min="8934" max="8934" width="11.85546875" style="3" customWidth="1"/>
    <col min="8935" max="8935" width="13.28515625" style="3" customWidth="1"/>
    <col min="8936" max="8936" width="12.5703125" style="3" customWidth="1"/>
    <col min="8937" max="8937" width="11.42578125" style="3" customWidth="1"/>
    <col min="8938" max="8938" width="13.7109375" style="3" customWidth="1"/>
    <col min="8939" max="8939" width="12" style="3" customWidth="1"/>
    <col min="8940" max="8940" width="36.42578125" style="3" customWidth="1"/>
    <col min="8941" max="9182" width="4.28515625" style="3"/>
    <col min="9183" max="9183" width="33.42578125" style="3" customWidth="1"/>
    <col min="9184" max="9184" width="9.42578125" style="3" customWidth="1"/>
    <col min="9185" max="9185" width="10.28515625" style="3" customWidth="1"/>
    <col min="9186" max="9186" width="12.7109375" style="3" customWidth="1"/>
    <col min="9187" max="9187" width="13" style="3" customWidth="1"/>
    <col min="9188" max="9188" width="12.140625" style="3" customWidth="1"/>
    <col min="9189" max="9189" width="13.42578125" style="3" customWidth="1"/>
    <col min="9190" max="9190" width="11.85546875" style="3" customWidth="1"/>
    <col min="9191" max="9191" width="13.28515625" style="3" customWidth="1"/>
    <col min="9192" max="9192" width="12.5703125" style="3" customWidth="1"/>
    <col min="9193" max="9193" width="11.42578125" style="3" customWidth="1"/>
    <col min="9194" max="9194" width="13.7109375" style="3" customWidth="1"/>
    <col min="9195" max="9195" width="12" style="3" customWidth="1"/>
    <col min="9196" max="9196" width="36.42578125" style="3" customWidth="1"/>
    <col min="9197" max="9438" width="4.28515625" style="3"/>
    <col min="9439" max="9439" width="33.42578125" style="3" customWidth="1"/>
    <col min="9440" max="9440" width="9.42578125" style="3" customWidth="1"/>
    <col min="9441" max="9441" width="10.28515625" style="3" customWidth="1"/>
    <col min="9442" max="9442" width="12.7109375" style="3" customWidth="1"/>
    <col min="9443" max="9443" width="13" style="3" customWidth="1"/>
    <col min="9444" max="9444" width="12.140625" style="3" customWidth="1"/>
    <col min="9445" max="9445" width="13.42578125" style="3" customWidth="1"/>
    <col min="9446" max="9446" width="11.85546875" style="3" customWidth="1"/>
    <col min="9447" max="9447" width="13.28515625" style="3" customWidth="1"/>
    <col min="9448" max="9448" width="12.5703125" style="3" customWidth="1"/>
    <col min="9449" max="9449" width="11.42578125" style="3" customWidth="1"/>
    <col min="9450" max="9450" width="13.7109375" style="3" customWidth="1"/>
    <col min="9451" max="9451" width="12" style="3" customWidth="1"/>
    <col min="9452" max="9452" width="36.42578125" style="3" customWidth="1"/>
    <col min="9453" max="9694" width="4.28515625" style="3"/>
    <col min="9695" max="9695" width="33.42578125" style="3" customWidth="1"/>
    <col min="9696" max="9696" width="9.42578125" style="3" customWidth="1"/>
    <col min="9697" max="9697" width="10.28515625" style="3" customWidth="1"/>
    <col min="9698" max="9698" width="12.7109375" style="3" customWidth="1"/>
    <col min="9699" max="9699" width="13" style="3" customWidth="1"/>
    <col min="9700" max="9700" width="12.140625" style="3" customWidth="1"/>
    <col min="9701" max="9701" width="13.42578125" style="3" customWidth="1"/>
    <col min="9702" max="9702" width="11.85546875" style="3" customWidth="1"/>
    <col min="9703" max="9703" width="13.28515625" style="3" customWidth="1"/>
    <col min="9704" max="9704" width="12.5703125" style="3" customWidth="1"/>
    <col min="9705" max="9705" width="11.42578125" style="3" customWidth="1"/>
    <col min="9706" max="9706" width="13.7109375" style="3" customWidth="1"/>
    <col min="9707" max="9707" width="12" style="3" customWidth="1"/>
    <col min="9708" max="9708" width="36.42578125" style="3" customWidth="1"/>
    <col min="9709" max="9950" width="4.28515625" style="3"/>
    <col min="9951" max="9951" width="33.42578125" style="3" customWidth="1"/>
    <col min="9952" max="9952" width="9.42578125" style="3" customWidth="1"/>
    <col min="9953" max="9953" width="10.28515625" style="3" customWidth="1"/>
    <col min="9954" max="9954" width="12.7109375" style="3" customWidth="1"/>
    <col min="9955" max="9955" width="13" style="3" customWidth="1"/>
    <col min="9956" max="9956" width="12.140625" style="3" customWidth="1"/>
    <col min="9957" max="9957" width="13.42578125" style="3" customWidth="1"/>
    <col min="9958" max="9958" width="11.85546875" style="3" customWidth="1"/>
    <col min="9959" max="9959" width="13.28515625" style="3" customWidth="1"/>
    <col min="9960" max="9960" width="12.5703125" style="3" customWidth="1"/>
    <col min="9961" max="9961" width="11.42578125" style="3" customWidth="1"/>
    <col min="9962" max="9962" width="13.7109375" style="3" customWidth="1"/>
    <col min="9963" max="9963" width="12" style="3" customWidth="1"/>
    <col min="9964" max="9964" width="36.42578125" style="3" customWidth="1"/>
    <col min="9965" max="10206" width="4.28515625" style="3"/>
    <col min="10207" max="10207" width="33.42578125" style="3" customWidth="1"/>
    <col min="10208" max="10208" width="9.42578125" style="3" customWidth="1"/>
    <col min="10209" max="10209" width="10.28515625" style="3" customWidth="1"/>
    <col min="10210" max="10210" width="12.7109375" style="3" customWidth="1"/>
    <col min="10211" max="10211" width="13" style="3" customWidth="1"/>
    <col min="10212" max="10212" width="12.140625" style="3" customWidth="1"/>
    <col min="10213" max="10213" width="13.42578125" style="3" customWidth="1"/>
    <col min="10214" max="10214" width="11.85546875" style="3" customWidth="1"/>
    <col min="10215" max="10215" width="13.28515625" style="3" customWidth="1"/>
    <col min="10216" max="10216" width="12.5703125" style="3" customWidth="1"/>
    <col min="10217" max="10217" width="11.42578125" style="3" customWidth="1"/>
    <col min="10218" max="10218" width="13.7109375" style="3" customWidth="1"/>
    <col min="10219" max="10219" width="12" style="3" customWidth="1"/>
    <col min="10220" max="10220" width="36.42578125" style="3" customWidth="1"/>
    <col min="10221" max="10462" width="4.28515625" style="3"/>
    <col min="10463" max="10463" width="33.42578125" style="3" customWidth="1"/>
    <col min="10464" max="10464" width="9.42578125" style="3" customWidth="1"/>
    <col min="10465" max="10465" width="10.28515625" style="3" customWidth="1"/>
    <col min="10466" max="10466" width="12.7109375" style="3" customWidth="1"/>
    <col min="10467" max="10467" width="13" style="3" customWidth="1"/>
    <col min="10468" max="10468" width="12.140625" style="3" customWidth="1"/>
    <col min="10469" max="10469" width="13.42578125" style="3" customWidth="1"/>
    <col min="10470" max="10470" width="11.85546875" style="3" customWidth="1"/>
    <col min="10471" max="10471" width="13.28515625" style="3" customWidth="1"/>
    <col min="10472" max="10472" width="12.5703125" style="3" customWidth="1"/>
    <col min="10473" max="10473" width="11.42578125" style="3" customWidth="1"/>
    <col min="10474" max="10474" width="13.7109375" style="3" customWidth="1"/>
    <col min="10475" max="10475" width="12" style="3" customWidth="1"/>
    <col min="10476" max="10476" width="36.42578125" style="3" customWidth="1"/>
    <col min="10477" max="10718" width="4.28515625" style="3"/>
    <col min="10719" max="10719" width="33.42578125" style="3" customWidth="1"/>
    <col min="10720" max="10720" width="9.42578125" style="3" customWidth="1"/>
    <col min="10721" max="10721" width="10.28515625" style="3" customWidth="1"/>
    <col min="10722" max="10722" width="12.7109375" style="3" customWidth="1"/>
    <col min="10723" max="10723" width="13" style="3" customWidth="1"/>
    <col min="10724" max="10724" width="12.140625" style="3" customWidth="1"/>
    <col min="10725" max="10725" width="13.42578125" style="3" customWidth="1"/>
    <col min="10726" max="10726" width="11.85546875" style="3" customWidth="1"/>
    <col min="10727" max="10727" width="13.28515625" style="3" customWidth="1"/>
    <col min="10728" max="10728" width="12.5703125" style="3" customWidth="1"/>
    <col min="10729" max="10729" width="11.42578125" style="3" customWidth="1"/>
    <col min="10730" max="10730" width="13.7109375" style="3" customWidth="1"/>
    <col min="10731" max="10731" width="12" style="3" customWidth="1"/>
    <col min="10732" max="10732" width="36.42578125" style="3" customWidth="1"/>
    <col min="10733" max="10974" width="4.28515625" style="3"/>
    <col min="10975" max="10975" width="33.42578125" style="3" customWidth="1"/>
    <col min="10976" max="10976" width="9.42578125" style="3" customWidth="1"/>
    <col min="10977" max="10977" width="10.28515625" style="3" customWidth="1"/>
    <col min="10978" max="10978" width="12.7109375" style="3" customWidth="1"/>
    <col min="10979" max="10979" width="13" style="3" customWidth="1"/>
    <col min="10980" max="10980" width="12.140625" style="3" customWidth="1"/>
    <col min="10981" max="10981" width="13.42578125" style="3" customWidth="1"/>
    <col min="10982" max="10982" width="11.85546875" style="3" customWidth="1"/>
    <col min="10983" max="10983" width="13.28515625" style="3" customWidth="1"/>
    <col min="10984" max="10984" width="12.5703125" style="3" customWidth="1"/>
    <col min="10985" max="10985" width="11.42578125" style="3" customWidth="1"/>
    <col min="10986" max="10986" width="13.7109375" style="3" customWidth="1"/>
    <col min="10987" max="10987" width="12" style="3" customWidth="1"/>
    <col min="10988" max="10988" width="36.42578125" style="3" customWidth="1"/>
    <col min="10989" max="11230" width="4.28515625" style="3"/>
    <col min="11231" max="11231" width="33.42578125" style="3" customWidth="1"/>
    <col min="11232" max="11232" width="9.42578125" style="3" customWidth="1"/>
    <col min="11233" max="11233" width="10.28515625" style="3" customWidth="1"/>
    <col min="11234" max="11234" width="12.7109375" style="3" customWidth="1"/>
    <col min="11235" max="11235" width="13" style="3" customWidth="1"/>
    <col min="11236" max="11236" width="12.140625" style="3" customWidth="1"/>
    <col min="11237" max="11237" width="13.42578125" style="3" customWidth="1"/>
    <col min="11238" max="11238" width="11.85546875" style="3" customWidth="1"/>
    <col min="11239" max="11239" width="13.28515625" style="3" customWidth="1"/>
    <col min="11240" max="11240" width="12.5703125" style="3" customWidth="1"/>
    <col min="11241" max="11241" width="11.42578125" style="3" customWidth="1"/>
    <col min="11242" max="11242" width="13.7109375" style="3" customWidth="1"/>
    <col min="11243" max="11243" width="12" style="3" customWidth="1"/>
    <col min="11244" max="11244" width="36.42578125" style="3" customWidth="1"/>
    <col min="11245" max="11486" width="4.28515625" style="3"/>
    <col min="11487" max="11487" width="33.42578125" style="3" customWidth="1"/>
    <col min="11488" max="11488" width="9.42578125" style="3" customWidth="1"/>
    <col min="11489" max="11489" width="10.28515625" style="3" customWidth="1"/>
    <col min="11490" max="11490" width="12.7109375" style="3" customWidth="1"/>
    <col min="11491" max="11491" width="13" style="3" customWidth="1"/>
    <col min="11492" max="11492" width="12.140625" style="3" customWidth="1"/>
    <col min="11493" max="11493" width="13.42578125" style="3" customWidth="1"/>
    <col min="11494" max="11494" width="11.85546875" style="3" customWidth="1"/>
    <col min="11495" max="11495" width="13.28515625" style="3" customWidth="1"/>
    <col min="11496" max="11496" width="12.5703125" style="3" customWidth="1"/>
    <col min="11497" max="11497" width="11.42578125" style="3" customWidth="1"/>
    <col min="11498" max="11498" width="13.7109375" style="3" customWidth="1"/>
    <col min="11499" max="11499" width="12" style="3" customWidth="1"/>
    <col min="11500" max="11500" width="36.42578125" style="3" customWidth="1"/>
    <col min="11501" max="11742" width="4.28515625" style="3"/>
    <col min="11743" max="11743" width="33.42578125" style="3" customWidth="1"/>
    <col min="11744" max="11744" width="9.42578125" style="3" customWidth="1"/>
    <col min="11745" max="11745" width="10.28515625" style="3" customWidth="1"/>
    <col min="11746" max="11746" width="12.7109375" style="3" customWidth="1"/>
    <col min="11747" max="11747" width="13" style="3" customWidth="1"/>
    <col min="11748" max="11748" width="12.140625" style="3" customWidth="1"/>
    <col min="11749" max="11749" width="13.42578125" style="3" customWidth="1"/>
    <col min="11750" max="11750" width="11.85546875" style="3" customWidth="1"/>
    <col min="11751" max="11751" width="13.28515625" style="3" customWidth="1"/>
    <col min="11752" max="11752" width="12.5703125" style="3" customWidth="1"/>
    <col min="11753" max="11753" width="11.42578125" style="3" customWidth="1"/>
    <col min="11754" max="11754" width="13.7109375" style="3" customWidth="1"/>
    <col min="11755" max="11755" width="12" style="3" customWidth="1"/>
    <col min="11756" max="11756" width="36.42578125" style="3" customWidth="1"/>
    <col min="11757" max="11998" width="4.28515625" style="3"/>
    <col min="11999" max="11999" width="33.42578125" style="3" customWidth="1"/>
    <col min="12000" max="12000" width="9.42578125" style="3" customWidth="1"/>
    <col min="12001" max="12001" width="10.28515625" style="3" customWidth="1"/>
    <col min="12002" max="12002" width="12.7109375" style="3" customWidth="1"/>
    <col min="12003" max="12003" width="13" style="3" customWidth="1"/>
    <col min="12004" max="12004" width="12.140625" style="3" customWidth="1"/>
    <col min="12005" max="12005" width="13.42578125" style="3" customWidth="1"/>
    <col min="12006" max="12006" width="11.85546875" style="3" customWidth="1"/>
    <col min="12007" max="12007" width="13.28515625" style="3" customWidth="1"/>
    <col min="12008" max="12008" width="12.5703125" style="3" customWidth="1"/>
    <col min="12009" max="12009" width="11.42578125" style="3" customWidth="1"/>
    <col min="12010" max="12010" width="13.7109375" style="3" customWidth="1"/>
    <col min="12011" max="12011" width="12" style="3" customWidth="1"/>
    <col min="12012" max="12012" width="36.42578125" style="3" customWidth="1"/>
    <col min="12013" max="12254" width="4.28515625" style="3"/>
    <col min="12255" max="12255" width="33.42578125" style="3" customWidth="1"/>
    <col min="12256" max="12256" width="9.42578125" style="3" customWidth="1"/>
    <col min="12257" max="12257" width="10.28515625" style="3" customWidth="1"/>
    <col min="12258" max="12258" width="12.7109375" style="3" customWidth="1"/>
    <col min="12259" max="12259" width="13" style="3" customWidth="1"/>
    <col min="12260" max="12260" width="12.140625" style="3" customWidth="1"/>
    <col min="12261" max="12261" width="13.42578125" style="3" customWidth="1"/>
    <col min="12262" max="12262" width="11.85546875" style="3" customWidth="1"/>
    <col min="12263" max="12263" width="13.28515625" style="3" customWidth="1"/>
    <col min="12264" max="12264" width="12.5703125" style="3" customWidth="1"/>
    <col min="12265" max="12265" width="11.42578125" style="3" customWidth="1"/>
    <col min="12266" max="12266" width="13.7109375" style="3" customWidth="1"/>
    <col min="12267" max="12267" width="12" style="3" customWidth="1"/>
    <col min="12268" max="12268" width="36.42578125" style="3" customWidth="1"/>
    <col min="12269" max="12510" width="4.28515625" style="3"/>
    <col min="12511" max="12511" width="33.42578125" style="3" customWidth="1"/>
    <col min="12512" max="12512" width="9.42578125" style="3" customWidth="1"/>
    <col min="12513" max="12513" width="10.28515625" style="3" customWidth="1"/>
    <col min="12514" max="12514" width="12.7109375" style="3" customWidth="1"/>
    <col min="12515" max="12515" width="13" style="3" customWidth="1"/>
    <col min="12516" max="12516" width="12.140625" style="3" customWidth="1"/>
    <col min="12517" max="12517" width="13.42578125" style="3" customWidth="1"/>
    <col min="12518" max="12518" width="11.85546875" style="3" customWidth="1"/>
    <col min="12519" max="12519" width="13.28515625" style="3" customWidth="1"/>
    <col min="12520" max="12520" width="12.5703125" style="3" customWidth="1"/>
    <col min="12521" max="12521" width="11.42578125" style="3" customWidth="1"/>
    <col min="12522" max="12522" width="13.7109375" style="3" customWidth="1"/>
    <col min="12523" max="12523" width="12" style="3" customWidth="1"/>
    <col min="12524" max="12524" width="36.42578125" style="3" customWidth="1"/>
    <col min="12525" max="12766" width="4.28515625" style="3"/>
    <col min="12767" max="12767" width="33.42578125" style="3" customWidth="1"/>
    <col min="12768" max="12768" width="9.42578125" style="3" customWidth="1"/>
    <col min="12769" max="12769" width="10.28515625" style="3" customWidth="1"/>
    <col min="12770" max="12770" width="12.7109375" style="3" customWidth="1"/>
    <col min="12771" max="12771" width="13" style="3" customWidth="1"/>
    <col min="12772" max="12772" width="12.140625" style="3" customWidth="1"/>
    <col min="12773" max="12773" width="13.42578125" style="3" customWidth="1"/>
    <col min="12774" max="12774" width="11.85546875" style="3" customWidth="1"/>
    <col min="12775" max="12775" width="13.28515625" style="3" customWidth="1"/>
    <col min="12776" max="12776" width="12.5703125" style="3" customWidth="1"/>
    <col min="12777" max="12777" width="11.42578125" style="3" customWidth="1"/>
    <col min="12778" max="12778" width="13.7109375" style="3" customWidth="1"/>
    <col min="12779" max="12779" width="12" style="3" customWidth="1"/>
    <col min="12780" max="12780" width="36.42578125" style="3" customWidth="1"/>
    <col min="12781" max="13022" width="4.28515625" style="3"/>
    <col min="13023" max="13023" width="33.42578125" style="3" customWidth="1"/>
    <col min="13024" max="13024" width="9.42578125" style="3" customWidth="1"/>
    <col min="13025" max="13025" width="10.28515625" style="3" customWidth="1"/>
    <col min="13026" max="13026" width="12.7109375" style="3" customWidth="1"/>
    <col min="13027" max="13027" width="13" style="3" customWidth="1"/>
    <col min="13028" max="13028" width="12.140625" style="3" customWidth="1"/>
    <col min="13029" max="13029" width="13.42578125" style="3" customWidth="1"/>
    <col min="13030" max="13030" width="11.85546875" style="3" customWidth="1"/>
    <col min="13031" max="13031" width="13.28515625" style="3" customWidth="1"/>
    <col min="13032" max="13032" width="12.5703125" style="3" customWidth="1"/>
    <col min="13033" max="13033" width="11.42578125" style="3" customWidth="1"/>
    <col min="13034" max="13034" width="13.7109375" style="3" customWidth="1"/>
    <col min="13035" max="13035" width="12" style="3" customWidth="1"/>
    <col min="13036" max="13036" width="36.42578125" style="3" customWidth="1"/>
    <col min="13037" max="13278" width="4.28515625" style="3"/>
    <col min="13279" max="13279" width="33.42578125" style="3" customWidth="1"/>
    <col min="13280" max="13280" width="9.42578125" style="3" customWidth="1"/>
    <col min="13281" max="13281" width="10.28515625" style="3" customWidth="1"/>
    <col min="13282" max="13282" width="12.7109375" style="3" customWidth="1"/>
    <col min="13283" max="13283" width="13" style="3" customWidth="1"/>
    <col min="13284" max="13284" width="12.140625" style="3" customWidth="1"/>
    <col min="13285" max="13285" width="13.42578125" style="3" customWidth="1"/>
    <col min="13286" max="13286" width="11.85546875" style="3" customWidth="1"/>
    <col min="13287" max="13287" width="13.28515625" style="3" customWidth="1"/>
    <col min="13288" max="13288" width="12.5703125" style="3" customWidth="1"/>
    <col min="13289" max="13289" width="11.42578125" style="3" customWidth="1"/>
    <col min="13290" max="13290" width="13.7109375" style="3" customWidth="1"/>
    <col min="13291" max="13291" width="12" style="3" customWidth="1"/>
    <col min="13292" max="13292" width="36.42578125" style="3" customWidth="1"/>
    <col min="13293" max="13534" width="4.28515625" style="3"/>
    <col min="13535" max="13535" width="33.42578125" style="3" customWidth="1"/>
    <col min="13536" max="13536" width="9.42578125" style="3" customWidth="1"/>
    <col min="13537" max="13537" width="10.28515625" style="3" customWidth="1"/>
    <col min="13538" max="13538" width="12.7109375" style="3" customWidth="1"/>
    <col min="13539" max="13539" width="13" style="3" customWidth="1"/>
    <col min="13540" max="13540" width="12.140625" style="3" customWidth="1"/>
    <col min="13541" max="13541" width="13.42578125" style="3" customWidth="1"/>
    <col min="13542" max="13542" width="11.85546875" style="3" customWidth="1"/>
    <col min="13543" max="13543" width="13.28515625" style="3" customWidth="1"/>
    <col min="13544" max="13544" width="12.5703125" style="3" customWidth="1"/>
    <col min="13545" max="13545" width="11.42578125" style="3" customWidth="1"/>
    <col min="13546" max="13546" width="13.7109375" style="3" customWidth="1"/>
    <col min="13547" max="13547" width="12" style="3" customWidth="1"/>
    <col min="13548" max="13548" width="36.42578125" style="3" customWidth="1"/>
    <col min="13549" max="13790" width="4.28515625" style="3"/>
    <col min="13791" max="13791" width="33.42578125" style="3" customWidth="1"/>
    <col min="13792" max="13792" width="9.42578125" style="3" customWidth="1"/>
    <col min="13793" max="13793" width="10.28515625" style="3" customWidth="1"/>
    <col min="13794" max="13794" width="12.7109375" style="3" customWidth="1"/>
    <col min="13795" max="13795" width="13" style="3" customWidth="1"/>
    <col min="13796" max="13796" width="12.140625" style="3" customWidth="1"/>
    <col min="13797" max="13797" width="13.42578125" style="3" customWidth="1"/>
    <col min="13798" max="13798" width="11.85546875" style="3" customWidth="1"/>
    <col min="13799" max="13799" width="13.28515625" style="3" customWidth="1"/>
    <col min="13800" max="13800" width="12.5703125" style="3" customWidth="1"/>
    <col min="13801" max="13801" width="11.42578125" style="3" customWidth="1"/>
    <col min="13802" max="13802" width="13.7109375" style="3" customWidth="1"/>
    <col min="13803" max="13803" width="12" style="3" customWidth="1"/>
    <col min="13804" max="13804" width="36.42578125" style="3" customWidth="1"/>
    <col min="13805" max="14046" width="4.28515625" style="3"/>
    <col min="14047" max="14047" width="33.42578125" style="3" customWidth="1"/>
    <col min="14048" max="14048" width="9.42578125" style="3" customWidth="1"/>
    <col min="14049" max="14049" width="10.28515625" style="3" customWidth="1"/>
    <col min="14050" max="14050" width="12.7109375" style="3" customWidth="1"/>
    <col min="14051" max="14051" width="13" style="3" customWidth="1"/>
    <col min="14052" max="14052" width="12.140625" style="3" customWidth="1"/>
    <col min="14053" max="14053" width="13.42578125" style="3" customWidth="1"/>
    <col min="14054" max="14054" width="11.85546875" style="3" customWidth="1"/>
    <col min="14055" max="14055" width="13.28515625" style="3" customWidth="1"/>
    <col min="14056" max="14056" width="12.5703125" style="3" customWidth="1"/>
    <col min="14057" max="14057" width="11.42578125" style="3" customWidth="1"/>
    <col min="14058" max="14058" width="13.7109375" style="3" customWidth="1"/>
    <col min="14059" max="14059" width="12" style="3" customWidth="1"/>
    <col min="14060" max="14060" width="36.42578125" style="3" customWidth="1"/>
    <col min="14061" max="14302" width="4.28515625" style="3"/>
    <col min="14303" max="14303" width="33.42578125" style="3" customWidth="1"/>
    <col min="14304" max="14304" width="9.42578125" style="3" customWidth="1"/>
    <col min="14305" max="14305" width="10.28515625" style="3" customWidth="1"/>
    <col min="14306" max="14306" width="12.7109375" style="3" customWidth="1"/>
    <col min="14307" max="14307" width="13" style="3" customWidth="1"/>
    <col min="14308" max="14308" width="12.140625" style="3" customWidth="1"/>
    <col min="14309" max="14309" width="13.42578125" style="3" customWidth="1"/>
    <col min="14310" max="14310" width="11.85546875" style="3" customWidth="1"/>
    <col min="14311" max="14311" width="13.28515625" style="3" customWidth="1"/>
    <col min="14312" max="14312" width="12.5703125" style="3" customWidth="1"/>
    <col min="14313" max="14313" width="11.42578125" style="3" customWidth="1"/>
    <col min="14314" max="14314" width="13.7109375" style="3" customWidth="1"/>
    <col min="14315" max="14315" width="12" style="3" customWidth="1"/>
    <col min="14316" max="14316" width="36.42578125" style="3" customWidth="1"/>
    <col min="14317" max="14558" width="4.28515625" style="3"/>
    <col min="14559" max="14559" width="33.42578125" style="3" customWidth="1"/>
    <col min="14560" max="14560" width="9.42578125" style="3" customWidth="1"/>
    <col min="14561" max="14561" width="10.28515625" style="3" customWidth="1"/>
    <col min="14562" max="14562" width="12.7109375" style="3" customWidth="1"/>
    <col min="14563" max="14563" width="13" style="3" customWidth="1"/>
    <col min="14564" max="14564" width="12.140625" style="3" customWidth="1"/>
    <col min="14565" max="14565" width="13.42578125" style="3" customWidth="1"/>
    <col min="14566" max="14566" width="11.85546875" style="3" customWidth="1"/>
    <col min="14567" max="14567" width="13.28515625" style="3" customWidth="1"/>
    <col min="14568" max="14568" width="12.5703125" style="3" customWidth="1"/>
    <col min="14569" max="14569" width="11.42578125" style="3" customWidth="1"/>
    <col min="14570" max="14570" width="13.7109375" style="3" customWidth="1"/>
    <col min="14571" max="14571" width="12" style="3" customWidth="1"/>
    <col min="14572" max="14572" width="36.42578125" style="3" customWidth="1"/>
    <col min="14573" max="14814" width="4.28515625" style="3"/>
    <col min="14815" max="14815" width="33.42578125" style="3" customWidth="1"/>
    <col min="14816" max="14816" width="9.42578125" style="3" customWidth="1"/>
    <col min="14817" max="14817" width="10.28515625" style="3" customWidth="1"/>
    <col min="14818" max="14818" width="12.7109375" style="3" customWidth="1"/>
    <col min="14819" max="14819" width="13" style="3" customWidth="1"/>
    <col min="14820" max="14820" width="12.140625" style="3" customWidth="1"/>
    <col min="14821" max="14821" width="13.42578125" style="3" customWidth="1"/>
    <col min="14822" max="14822" width="11.85546875" style="3" customWidth="1"/>
    <col min="14823" max="14823" width="13.28515625" style="3" customWidth="1"/>
    <col min="14824" max="14824" width="12.5703125" style="3" customWidth="1"/>
    <col min="14825" max="14825" width="11.42578125" style="3" customWidth="1"/>
    <col min="14826" max="14826" width="13.7109375" style="3" customWidth="1"/>
    <col min="14827" max="14827" width="12" style="3" customWidth="1"/>
    <col min="14828" max="14828" width="36.42578125" style="3" customWidth="1"/>
    <col min="14829" max="15070" width="4.28515625" style="3"/>
    <col min="15071" max="15071" width="33.42578125" style="3" customWidth="1"/>
    <col min="15072" max="15072" width="9.42578125" style="3" customWidth="1"/>
    <col min="15073" max="15073" width="10.28515625" style="3" customWidth="1"/>
    <col min="15074" max="15074" width="12.7109375" style="3" customWidth="1"/>
    <col min="15075" max="15075" width="13" style="3" customWidth="1"/>
    <col min="15076" max="15076" width="12.140625" style="3" customWidth="1"/>
    <col min="15077" max="15077" width="13.42578125" style="3" customWidth="1"/>
    <col min="15078" max="15078" width="11.85546875" style="3" customWidth="1"/>
    <col min="15079" max="15079" width="13.28515625" style="3" customWidth="1"/>
    <col min="15080" max="15080" width="12.5703125" style="3" customWidth="1"/>
    <col min="15081" max="15081" width="11.42578125" style="3" customWidth="1"/>
    <col min="15082" max="15082" width="13.7109375" style="3" customWidth="1"/>
    <col min="15083" max="15083" width="12" style="3" customWidth="1"/>
    <col min="15084" max="15084" width="36.42578125" style="3" customWidth="1"/>
    <col min="15085" max="15326" width="4.28515625" style="3"/>
    <col min="15327" max="15327" width="33.42578125" style="3" customWidth="1"/>
    <col min="15328" max="15328" width="9.42578125" style="3" customWidth="1"/>
    <col min="15329" max="15329" width="10.28515625" style="3" customWidth="1"/>
    <col min="15330" max="15330" width="12.7109375" style="3" customWidth="1"/>
    <col min="15331" max="15331" width="13" style="3" customWidth="1"/>
    <col min="15332" max="15332" width="12.140625" style="3" customWidth="1"/>
    <col min="15333" max="15333" width="13.42578125" style="3" customWidth="1"/>
    <col min="15334" max="15334" width="11.85546875" style="3" customWidth="1"/>
    <col min="15335" max="15335" width="13.28515625" style="3" customWidth="1"/>
    <col min="15336" max="15336" width="12.5703125" style="3" customWidth="1"/>
    <col min="15337" max="15337" width="11.42578125" style="3" customWidth="1"/>
    <col min="15338" max="15338" width="13.7109375" style="3" customWidth="1"/>
    <col min="15339" max="15339" width="12" style="3" customWidth="1"/>
    <col min="15340" max="15340" width="36.42578125" style="3" customWidth="1"/>
    <col min="15341" max="15582" width="4.28515625" style="3"/>
    <col min="15583" max="15583" width="33.42578125" style="3" customWidth="1"/>
    <col min="15584" max="15584" width="9.42578125" style="3" customWidth="1"/>
    <col min="15585" max="15585" width="10.28515625" style="3" customWidth="1"/>
    <col min="15586" max="15586" width="12.7109375" style="3" customWidth="1"/>
    <col min="15587" max="15587" width="13" style="3" customWidth="1"/>
    <col min="15588" max="15588" width="12.140625" style="3" customWidth="1"/>
    <col min="15589" max="15589" width="13.42578125" style="3" customWidth="1"/>
    <col min="15590" max="15590" width="11.85546875" style="3" customWidth="1"/>
    <col min="15591" max="15591" width="13.28515625" style="3" customWidth="1"/>
    <col min="15592" max="15592" width="12.5703125" style="3" customWidth="1"/>
    <col min="15593" max="15593" width="11.42578125" style="3" customWidth="1"/>
    <col min="15594" max="15594" width="13.7109375" style="3" customWidth="1"/>
    <col min="15595" max="15595" width="12" style="3" customWidth="1"/>
    <col min="15596" max="15596" width="36.42578125" style="3" customWidth="1"/>
    <col min="15597" max="15838" width="4.28515625" style="3"/>
    <col min="15839" max="15839" width="33.42578125" style="3" customWidth="1"/>
    <col min="15840" max="15840" width="9.42578125" style="3" customWidth="1"/>
    <col min="15841" max="15841" width="10.28515625" style="3" customWidth="1"/>
    <col min="15842" max="15842" width="12.7109375" style="3" customWidth="1"/>
    <col min="15843" max="15843" width="13" style="3" customWidth="1"/>
    <col min="15844" max="15844" width="12.140625" style="3" customWidth="1"/>
    <col min="15845" max="15845" width="13.42578125" style="3" customWidth="1"/>
    <col min="15846" max="15846" width="11.85546875" style="3" customWidth="1"/>
    <col min="15847" max="15847" width="13.28515625" style="3" customWidth="1"/>
    <col min="15848" max="15848" width="12.5703125" style="3" customWidth="1"/>
    <col min="15849" max="15849" width="11.42578125" style="3" customWidth="1"/>
    <col min="15850" max="15850" width="13.7109375" style="3" customWidth="1"/>
    <col min="15851" max="15851" width="12" style="3" customWidth="1"/>
    <col min="15852" max="15852" width="36.42578125" style="3" customWidth="1"/>
    <col min="15853" max="16094" width="4.28515625" style="3"/>
    <col min="16095" max="16095" width="33.42578125" style="3" customWidth="1"/>
    <col min="16096" max="16096" width="9.42578125" style="3" customWidth="1"/>
    <col min="16097" max="16097" width="10.28515625" style="3" customWidth="1"/>
    <col min="16098" max="16098" width="12.7109375" style="3" customWidth="1"/>
    <col min="16099" max="16099" width="13" style="3" customWidth="1"/>
    <col min="16100" max="16100" width="12.140625" style="3" customWidth="1"/>
    <col min="16101" max="16101" width="13.42578125" style="3" customWidth="1"/>
    <col min="16102" max="16102" width="11.85546875" style="3" customWidth="1"/>
    <col min="16103" max="16103" width="13.28515625" style="3" customWidth="1"/>
    <col min="16104" max="16104" width="12.5703125" style="3" customWidth="1"/>
    <col min="16105" max="16105" width="11.42578125" style="3" customWidth="1"/>
    <col min="16106" max="16106" width="13.7109375" style="3" customWidth="1"/>
    <col min="16107" max="16107" width="12" style="3" customWidth="1"/>
    <col min="16108" max="16108" width="36.42578125" style="3" customWidth="1"/>
    <col min="16109" max="16384" width="4.28515625" style="3"/>
  </cols>
  <sheetData>
    <row r="1" spans="1:14" s="1" customFormat="1" ht="11.25" customHeight="1" x14ac:dyDescent="0.2">
      <c r="N1" s="2" t="s">
        <v>0</v>
      </c>
    </row>
    <row r="2" spans="1:14" ht="11.25" customHeight="1" outlineLevel="1" x14ac:dyDescent="0.2"/>
    <row r="3" spans="1:14" s="4" customFormat="1" ht="15" customHeight="1" outlineLevel="1" x14ac:dyDescent="0.25">
      <c r="A3" s="37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s="4" customFormat="1" ht="15" customHeight="1" outlineLevel="1" x14ac:dyDescent="0.25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11.25" customHeight="1" outlineLevel="1" x14ac:dyDescent="0.2"/>
    <row r="6" spans="1:14" ht="14.25" customHeight="1" outlineLevel="1" x14ac:dyDescent="0.2">
      <c r="A6" s="3" t="s">
        <v>3</v>
      </c>
      <c r="B6" s="3" t="s">
        <v>4</v>
      </c>
    </row>
    <row r="7" spans="1:14" ht="12.75" customHeight="1" outlineLevel="1" x14ac:dyDescent="0.2">
      <c r="B7" s="3" t="s">
        <v>5</v>
      </c>
    </row>
    <row r="8" spans="1:14" ht="12.75" customHeight="1" outlineLevel="1" x14ac:dyDescent="0.2">
      <c r="A8" s="3" t="s">
        <v>6</v>
      </c>
      <c r="B8" s="3" t="s">
        <v>7</v>
      </c>
    </row>
    <row r="9" spans="1:14" ht="12.75" customHeight="1" outlineLevel="1" x14ac:dyDescent="0.2"/>
    <row r="10" spans="1:14" ht="11.25" customHeight="1" outlineLevel="1" x14ac:dyDescent="0.2">
      <c r="N10" s="5"/>
    </row>
    <row r="11" spans="1:14" ht="12.75" customHeight="1" outlineLevel="1" x14ac:dyDescent="0.2">
      <c r="A11" s="3" t="s">
        <v>8</v>
      </c>
      <c r="L11" s="39" t="s">
        <v>68</v>
      </c>
      <c r="M11" s="39"/>
      <c r="N11" s="39"/>
    </row>
    <row r="12" spans="1:14" ht="12.75" customHeight="1" outlineLevel="1" x14ac:dyDescent="0.2">
      <c r="A12" s="3" t="s">
        <v>9</v>
      </c>
      <c r="L12" s="36" t="s">
        <v>10</v>
      </c>
      <c r="M12" s="36"/>
      <c r="N12" s="36"/>
    </row>
    <row r="13" spans="1:14" ht="15" customHeight="1" outlineLevel="1" x14ac:dyDescent="0.2">
      <c r="A13" s="3" t="s">
        <v>11</v>
      </c>
      <c r="L13" s="36" t="s">
        <v>67</v>
      </c>
      <c r="M13" s="36"/>
      <c r="N13" s="36"/>
    </row>
    <row r="14" spans="1:14" ht="12.75" customHeight="1" outlineLevel="1" x14ac:dyDescent="0.2">
      <c r="A14" s="3" t="s">
        <v>12</v>
      </c>
      <c r="L14" s="36" t="s">
        <v>13</v>
      </c>
      <c r="M14" s="36"/>
      <c r="N14" s="36"/>
    </row>
    <row r="15" spans="1:14" x14ac:dyDescent="0.2">
      <c r="A15" s="3" t="s">
        <v>14</v>
      </c>
      <c r="D15" s="7"/>
      <c r="F15" s="6"/>
      <c r="G15" s="7"/>
      <c r="H15" s="7"/>
      <c r="L15" s="40" t="s">
        <v>69</v>
      </c>
      <c r="M15" s="40"/>
      <c r="N15" s="40"/>
    </row>
    <row r="16" spans="1:14" ht="11.25" customHeight="1" x14ac:dyDescent="0.2">
      <c r="D16" s="6"/>
      <c r="F16" s="6"/>
      <c r="G16" s="6"/>
      <c r="H16" s="6"/>
      <c r="I16" s="6"/>
      <c r="K16" s="8"/>
    </row>
    <row r="17" spans="1:14" ht="11.25" customHeight="1" x14ac:dyDescent="0.2">
      <c r="G17" s="6"/>
    </row>
    <row r="18" spans="1:14" s="9" customFormat="1" ht="11.25" customHeight="1" x14ac:dyDescent="0.25">
      <c r="A18" s="41" t="s">
        <v>15</v>
      </c>
      <c r="B18" s="41" t="s">
        <v>16</v>
      </c>
      <c r="C18" s="41" t="s">
        <v>17</v>
      </c>
      <c r="D18" s="42" t="s">
        <v>18</v>
      </c>
      <c r="E18" s="42" t="s">
        <v>19</v>
      </c>
      <c r="F18" s="42" t="s">
        <v>20</v>
      </c>
      <c r="G18" s="42"/>
      <c r="H18" s="42"/>
      <c r="I18" s="42" t="s">
        <v>21</v>
      </c>
      <c r="J18" s="42" t="s">
        <v>22</v>
      </c>
      <c r="K18" s="42" t="s">
        <v>23</v>
      </c>
      <c r="L18" s="42"/>
      <c r="M18" s="42"/>
      <c r="N18" s="41" t="s">
        <v>24</v>
      </c>
    </row>
    <row r="19" spans="1:14" s="9" customFormat="1" ht="45" customHeight="1" x14ac:dyDescent="0.25">
      <c r="A19" s="41"/>
      <c r="B19" s="41"/>
      <c r="C19" s="41"/>
      <c r="D19" s="42"/>
      <c r="E19" s="42"/>
      <c r="F19" s="35" t="s">
        <v>25</v>
      </c>
      <c r="G19" s="35" t="s">
        <v>26</v>
      </c>
      <c r="H19" s="35" t="s">
        <v>27</v>
      </c>
      <c r="I19" s="42"/>
      <c r="J19" s="42"/>
      <c r="K19" s="35" t="s">
        <v>25</v>
      </c>
      <c r="L19" s="35" t="s">
        <v>26</v>
      </c>
      <c r="M19" s="35" t="s">
        <v>27</v>
      </c>
      <c r="N19" s="41"/>
    </row>
    <row r="20" spans="1:14" s="11" customFormat="1" ht="10.5" customHeight="1" x14ac:dyDescent="0.25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0">
        <v>9</v>
      </c>
      <c r="J20" s="10">
        <v>10</v>
      </c>
      <c r="K20" s="10">
        <v>11</v>
      </c>
      <c r="L20" s="10">
        <v>12</v>
      </c>
      <c r="M20" s="10">
        <v>13</v>
      </c>
      <c r="N20" s="10">
        <v>14</v>
      </c>
    </row>
    <row r="21" spans="1:14" s="17" customFormat="1" ht="51.75" customHeight="1" x14ac:dyDescent="0.25">
      <c r="A21" s="12" t="s">
        <v>28</v>
      </c>
      <c r="B21" s="13" t="s">
        <v>29</v>
      </c>
      <c r="C21" s="14" t="s">
        <v>30</v>
      </c>
      <c r="D21" s="15">
        <f>E21</f>
        <v>32384734</v>
      </c>
      <c r="E21" s="15">
        <v>32384734</v>
      </c>
      <c r="F21" s="15">
        <f>E21-G21-H21</f>
        <v>30655497.273249999</v>
      </c>
      <c r="G21" s="15">
        <v>831852</v>
      </c>
      <c r="H21" s="15">
        <v>897384.72675000015</v>
      </c>
      <c r="I21" s="15">
        <f>J21</f>
        <v>28151930.567667644</v>
      </c>
      <c r="J21" s="15">
        <f>SUM(K21:M21)</f>
        <v>28151930.567667644</v>
      </c>
      <c r="K21" s="15">
        <v>27024713.354533646</v>
      </c>
      <c r="L21" s="15">
        <v>488473.79363999999</v>
      </c>
      <c r="M21" s="15">
        <v>638743.41949400003</v>
      </c>
      <c r="N21" s="16"/>
    </row>
    <row r="22" spans="1:14" s="17" customFormat="1" ht="22.5" customHeight="1" x14ac:dyDescent="0.25">
      <c r="A22" s="12" t="s">
        <v>31</v>
      </c>
      <c r="B22" s="13" t="s">
        <v>29</v>
      </c>
      <c r="C22" s="14" t="s">
        <v>32</v>
      </c>
      <c r="D22" s="15">
        <f t="shared" ref="D22:D33" si="0">E22</f>
        <v>26338232</v>
      </c>
      <c r="E22" s="15">
        <v>26338232</v>
      </c>
      <c r="F22" s="15">
        <f t="shared" ref="F22:F32" si="1">E22-G22-H22</f>
        <v>25641059.263390001</v>
      </c>
      <c r="G22" s="15">
        <v>107225</v>
      </c>
      <c r="H22" s="15">
        <v>589947.73660999991</v>
      </c>
      <c r="I22" s="15">
        <f t="shared" ref="I22:I33" si="2">J22</f>
        <v>23516216.771932997</v>
      </c>
      <c r="J22" s="15">
        <f t="shared" ref="J22:J33" si="3">SUM(K22:M22)</f>
        <v>23516216.771932997</v>
      </c>
      <c r="K22" s="15">
        <v>23003887.994652096</v>
      </c>
      <c r="L22" s="15">
        <v>84551.227403996207</v>
      </c>
      <c r="M22" s="15">
        <v>427777.54987690423</v>
      </c>
      <c r="N22" s="16"/>
    </row>
    <row r="23" spans="1:14" s="17" customFormat="1" ht="13.5" customHeight="1" x14ac:dyDescent="0.25">
      <c r="A23" s="18" t="s">
        <v>33</v>
      </c>
      <c r="B23" s="15" t="s">
        <v>29</v>
      </c>
      <c r="C23" s="15" t="s">
        <v>34</v>
      </c>
      <c r="D23" s="15">
        <f t="shared" si="0"/>
        <v>6046502</v>
      </c>
      <c r="E23" s="15">
        <f>E21-E22</f>
        <v>6046502</v>
      </c>
      <c r="F23" s="15">
        <f t="shared" ref="F23:H23" si="4">F21-F22</f>
        <v>5014438.0098599978</v>
      </c>
      <c r="G23" s="15">
        <f t="shared" si="4"/>
        <v>724627</v>
      </c>
      <c r="H23" s="15">
        <f t="shared" si="4"/>
        <v>307436.99014000024</v>
      </c>
      <c r="I23" s="15">
        <f t="shared" si="2"/>
        <v>4635713.7957346505</v>
      </c>
      <c r="J23" s="15">
        <f t="shared" si="3"/>
        <v>4635713.7957346505</v>
      </c>
      <c r="K23" s="15">
        <v>4020825.3598815501</v>
      </c>
      <c r="L23" s="15">
        <v>403922.56623600377</v>
      </c>
      <c r="M23" s="15">
        <v>210965.8696170958</v>
      </c>
      <c r="N23" s="16"/>
    </row>
    <row r="24" spans="1:14" s="17" customFormat="1" ht="11.25" x14ac:dyDescent="0.25">
      <c r="A24" s="12" t="s">
        <v>35</v>
      </c>
      <c r="B24" s="13" t="s">
        <v>29</v>
      </c>
      <c r="C24" s="14" t="s">
        <v>36</v>
      </c>
      <c r="D24" s="15">
        <f t="shared" si="0"/>
        <v>4873</v>
      </c>
      <c r="E24" s="15">
        <v>4873</v>
      </c>
      <c r="F24" s="15">
        <f t="shared" si="1"/>
        <v>0</v>
      </c>
      <c r="G24" s="15">
        <v>0</v>
      </c>
      <c r="H24" s="15">
        <f>E24</f>
        <v>4873</v>
      </c>
      <c r="I24" s="15">
        <f t="shared" si="2"/>
        <v>3972.1080299999999</v>
      </c>
      <c r="J24" s="15">
        <f t="shared" si="3"/>
        <v>3972.1080299999999</v>
      </c>
      <c r="K24" s="15">
        <v>0</v>
      </c>
      <c r="L24" s="15">
        <v>0</v>
      </c>
      <c r="M24" s="15">
        <v>3972.1080299999999</v>
      </c>
      <c r="N24" s="16"/>
    </row>
    <row r="25" spans="1:14" s="17" customFormat="1" ht="11.25" x14ac:dyDescent="0.25">
      <c r="A25" s="12" t="s">
        <v>37</v>
      </c>
      <c r="B25" s="13" t="s">
        <v>29</v>
      </c>
      <c r="C25" s="14" t="s">
        <v>38</v>
      </c>
      <c r="D25" s="15">
        <f t="shared" si="0"/>
        <v>413242</v>
      </c>
      <c r="E25" s="15">
        <v>413242</v>
      </c>
      <c r="F25" s="15">
        <f t="shared" si="1"/>
        <v>369845.63420999999</v>
      </c>
      <c r="G25" s="15">
        <v>3771.4485999999997</v>
      </c>
      <c r="H25" s="15">
        <v>39624.91719</v>
      </c>
      <c r="I25" s="15">
        <f t="shared" si="2"/>
        <v>393037.15694000002</v>
      </c>
      <c r="J25" s="15">
        <f t="shared" si="3"/>
        <v>393037.15694000002</v>
      </c>
      <c r="K25" s="15">
        <v>365086.05535946199</v>
      </c>
      <c r="L25" s="15">
        <v>3189.3479217447129</v>
      </c>
      <c r="M25" s="15">
        <v>24761.753658793368</v>
      </c>
      <c r="N25" s="16"/>
    </row>
    <row r="26" spans="1:14" s="17" customFormat="1" ht="12.75" customHeight="1" x14ac:dyDescent="0.25">
      <c r="A26" s="18" t="s">
        <v>39</v>
      </c>
      <c r="B26" s="15" t="s">
        <v>29</v>
      </c>
      <c r="C26" s="15" t="s">
        <v>40</v>
      </c>
      <c r="D26" s="15">
        <f t="shared" si="0"/>
        <v>5628387</v>
      </c>
      <c r="E26" s="15">
        <f>E23-E24-E25</f>
        <v>5628387</v>
      </c>
      <c r="F26" s="15">
        <f t="shared" ref="F26:H26" si="5">F23-F24-F25</f>
        <v>4644592.375649998</v>
      </c>
      <c r="G26" s="15">
        <f t="shared" si="5"/>
        <v>720855.5514</v>
      </c>
      <c r="H26" s="15">
        <f t="shared" si="5"/>
        <v>262939.07295000023</v>
      </c>
      <c r="I26" s="15">
        <f t="shared" si="2"/>
        <v>4238704.5307646496</v>
      </c>
      <c r="J26" s="15">
        <f t="shared" si="3"/>
        <v>4238704.5307646496</v>
      </c>
      <c r="K26" s="15">
        <v>3655739.3045220883</v>
      </c>
      <c r="L26" s="15">
        <v>400733.21831425908</v>
      </c>
      <c r="M26" s="15">
        <v>182232.00792830242</v>
      </c>
      <c r="N26" s="16"/>
    </row>
    <row r="27" spans="1:14" s="17" customFormat="1" ht="11.25" x14ac:dyDescent="0.25">
      <c r="A27" s="12" t="s">
        <v>41</v>
      </c>
      <c r="B27" s="13" t="s">
        <v>29</v>
      </c>
      <c r="C27" s="14" t="s">
        <v>42</v>
      </c>
      <c r="D27" s="15">
        <f t="shared" si="0"/>
        <v>145156</v>
      </c>
      <c r="E27" s="15">
        <v>145156</v>
      </c>
      <c r="F27" s="15">
        <v>0</v>
      </c>
      <c r="G27" s="15">
        <v>0</v>
      </c>
      <c r="H27" s="15">
        <f>E27-F27-G27</f>
        <v>145156</v>
      </c>
      <c r="I27" s="15">
        <f t="shared" si="2"/>
        <v>169319.30797000002</v>
      </c>
      <c r="J27" s="15">
        <f t="shared" si="3"/>
        <v>169319.30797000002</v>
      </c>
      <c r="K27" s="15">
        <v>0</v>
      </c>
      <c r="L27" s="15">
        <v>0</v>
      </c>
      <c r="M27" s="15">
        <v>169319.30797000002</v>
      </c>
      <c r="N27" s="16"/>
    </row>
    <row r="28" spans="1:14" s="17" customFormat="1" ht="11.25" x14ac:dyDescent="0.25">
      <c r="A28" s="12" t="s">
        <v>43</v>
      </c>
      <c r="B28" s="13" t="s">
        <v>29</v>
      </c>
      <c r="C28" s="14" t="s">
        <v>44</v>
      </c>
      <c r="D28" s="15">
        <f t="shared" si="0"/>
        <v>809024</v>
      </c>
      <c r="E28" s="15">
        <v>809024</v>
      </c>
      <c r="F28" s="15">
        <v>806484.68449969136</v>
      </c>
      <c r="G28" s="15">
        <v>494.09599560381048</v>
      </c>
      <c r="H28" s="15">
        <f t="shared" ref="H28:H30" si="6">E28-F28-G28</f>
        <v>2045.2195047048326</v>
      </c>
      <c r="I28" s="15">
        <f t="shared" si="2"/>
        <v>1145498.7577</v>
      </c>
      <c r="J28" s="15">
        <f t="shared" si="3"/>
        <v>1145498.7577</v>
      </c>
      <c r="K28" s="15">
        <v>1143324.3949841862</v>
      </c>
      <c r="L28" s="15">
        <v>572.46765854765749</v>
      </c>
      <c r="M28" s="15">
        <v>1601.895057266102</v>
      </c>
      <c r="N28" s="16"/>
    </row>
    <row r="29" spans="1:14" s="17" customFormat="1" ht="11.25" x14ac:dyDescent="0.25">
      <c r="A29" s="12" t="s">
        <v>45</v>
      </c>
      <c r="B29" s="13" t="s">
        <v>29</v>
      </c>
      <c r="C29" s="14" t="s">
        <v>46</v>
      </c>
      <c r="D29" s="15">
        <f t="shared" si="0"/>
        <v>681536</v>
      </c>
      <c r="E29" s="15">
        <v>681536</v>
      </c>
      <c r="F29" s="15">
        <v>566605.05972455</v>
      </c>
      <c r="G29" s="15">
        <v>3908.6086854999999</v>
      </c>
      <c r="H29" s="15">
        <f t="shared" si="6"/>
        <v>111022.33158995</v>
      </c>
      <c r="I29" s="15">
        <f t="shared" si="2"/>
        <v>919736.13496217888</v>
      </c>
      <c r="J29" s="15">
        <f t="shared" si="3"/>
        <v>919736.13496217888</v>
      </c>
      <c r="K29" s="15">
        <v>820999.302213124</v>
      </c>
      <c r="L29" s="15">
        <v>9852.2602777658776</v>
      </c>
      <c r="M29" s="15">
        <v>88884.572471288935</v>
      </c>
      <c r="N29" s="16"/>
    </row>
    <row r="30" spans="1:14" s="17" customFormat="1" ht="11.25" x14ac:dyDescent="0.25">
      <c r="A30" s="12" t="s">
        <v>47</v>
      </c>
      <c r="B30" s="13" t="s">
        <v>29</v>
      </c>
      <c r="C30" s="14" t="s">
        <v>48</v>
      </c>
      <c r="D30" s="15">
        <f t="shared" si="0"/>
        <v>992760</v>
      </c>
      <c r="E30" s="15">
        <v>992760</v>
      </c>
      <c r="F30" s="15">
        <v>868591.86224030855</v>
      </c>
      <c r="G30" s="15">
        <v>20155.25164439619</v>
      </c>
      <c r="H30" s="15">
        <f t="shared" si="6"/>
        <v>104012.88611529526</v>
      </c>
      <c r="I30" s="15">
        <f t="shared" si="2"/>
        <v>959727.98482999986</v>
      </c>
      <c r="J30" s="15">
        <f t="shared" si="3"/>
        <v>959727.98482999986</v>
      </c>
      <c r="K30" s="15">
        <v>866856.6598017069</v>
      </c>
      <c r="L30" s="15">
        <v>23723.243240012216</v>
      </c>
      <c r="M30" s="15">
        <v>69148.081788280717</v>
      </c>
      <c r="N30" s="16"/>
    </row>
    <row r="31" spans="1:14" s="17" customFormat="1" ht="12" customHeight="1" x14ac:dyDescent="0.25">
      <c r="A31" s="18" t="s">
        <v>49</v>
      </c>
      <c r="B31" s="15" t="s">
        <v>29</v>
      </c>
      <c r="C31" s="15" t="s">
        <v>50</v>
      </c>
      <c r="D31" s="15">
        <f t="shared" si="0"/>
        <v>4653295</v>
      </c>
      <c r="E31" s="15">
        <f>E26+E27-E28+E29-E30</f>
        <v>4653295</v>
      </c>
      <c r="F31" s="15">
        <f t="shared" ref="F31:H31" si="7">F26+F27-F28+F29-F30</f>
        <v>3536120.8886345481</v>
      </c>
      <c r="G31" s="15">
        <f t="shared" si="7"/>
        <v>704114.81244549993</v>
      </c>
      <c r="H31" s="15">
        <f t="shared" si="7"/>
        <v>413059.29891995015</v>
      </c>
      <c r="I31" s="15">
        <f t="shared" si="2"/>
        <v>3222533.2311668294</v>
      </c>
      <c r="J31" s="15">
        <f t="shared" si="3"/>
        <v>3222533.2311668294</v>
      </c>
      <c r="K31" s="15">
        <v>2466557.5519493194</v>
      </c>
      <c r="L31" s="15">
        <v>386289.76769346505</v>
      </c>
      <c r="M31" s="15">
        <v>369685.91152404458</v>
      </c>
      <c r="N31" s="16"/>
    </row>
    <row r="32" spans="1:14" s="17" customFormat="1" ht="12.75" customHeight="1" x14ac:dyDescent="0.25">
      <c r="A32" s="12" t="s">
        <v>51</v>
      </c>
      <c r="B32" s="13" t="s">
        <v>29</v>
      </c>
      <c r="C32" s="14" t="s">
        <v>52</v>
      </c>
      <c r="D32" s="15">
        <f t="shared" si="0"/>
        <v>984581</v>
      </c>
      <c r="E32" s="15">
        <v>984581</v>
      </c>
      <c r="F32" s="15">
        <f t="shared" si="1"/>
        <v>761121.62471999996</v>
      </c>
      <c r="G32" s="15">
        <v>140823.01957400001</v>
      </c>
      <c r="H32" s="15">
        <v>82636.355706000017</v>
      </c>
      <c r="I32" s="15">
        <f t="shared" si="2"/>
        <v>802412.4</v>
      </c>
      <c r="J32" s="15">
        <f t="shared" si="3"/>
        <v>802412.4</v>
      </c>
      <c r="K32" s="15">
        <v>651191.62955199997</v>
      </c>
      <c r="L32" s="15">
        <v>77257.966050000003</v>
      </c>
      <c r="M32" s="15">
        <v>73962.804397999978</v>
      </c>
      <c r="N32" s="16"/>
    </row>
    <row r="33" spans="1:14" s="17" customFormat="1" ht="12.75" customHeight="1" x14ac:dyDescent="0.25">
      <c r="A33" s="18" t="s">
        <v>53</v>
      </c>
      <c r="B33" s="15" t="s">
        <v>29</v>
      </c>
      <c r="C33" s="15" t="s">
        <v>54</v>
      </c>
      <c r="D33" s="15">
        <f t="shared" si="0"/>
        <v>3668714</v>
      </c>
      <c r="E33" s="15">
        <f>E31-E32</f>
        <v>3668714</v>
      </c>
      <c r="F33" s="15">
        <f t="shared" ref="F33:H33" si="8">F31-F32</f>
        <v>2774999.2639145479</v>
      </c>
      <c r="G33" s="15">
        <f t="shared" si="8"/>
        <v>563291.7928714999</v>
      </c>
      <c r="H33" s="15">
        <f t="shared" si="8"/>
        <v>330422.94321395014</v>
      </c>
      <c r="I33" s="15">
        <f t="shared" si="2"/>
        <v>2420120.831166829</v>
      </c>
      <c r="J33" s="15">
        <f t="shared" si="3"/>
        <v>2420120.831166829</v>
      </c>
      <c r="K33" s="15">
        <v>1815365.9223973195</v>
      </c>
      <c r="L33" s="15">
        <v>309031.80164346506</v>
      </c>
      <c r="M33" s="15">
        <v>295723.10712604458</v>
      </c>
      <c r="N33" s="16"/>
    </row>
    <row r="34" spans="1:14" s="22" customFormat="1" ht="11.25" x14ac:dyDescent="0.25">
      <c r="A34" s="12" t="s">
        <v>55</v>
      </c>
      <c r="B34" s="19"/>
      <c r="C34" s="20"/>
      <c r="D34" s="21"/>
      <c r="E34" s="21"/>
      <c r="F34" s="21"/>
      <c r="G34" s="21"/>
      <c r="H34" s="21"/>
      <c r="I34" s="21"/>
      <c r="J34" s="21"/>
      <c r="K34" s="15"/>
      <c r="L34" s="15"/>
      <c r="M34" s="15"/>
      <c r="N34" s="16"/>
    </row>
    <row r="35" spans="1:14" s="17" customFormat="1" ht="37.5" customHeight="1" x14ac:dyDescent="0.25">
      <c r="A35" s="12" t="s">
        <v>56</v>
      </c>
      <c r="B35" s="13" t="s">
        <v>29</v>
      </c>
      <c r="C35" s="14">
        <v>140</v>
      </c>
      <c r="D35" s="15">
        <f t="shared" ref="D35:D36" si="9">E35</f>
        <v>22744</v>
      </c>
      <c r="E35" s="15">
        <v>22744</v>
      </c>
      <c r="F35" s="15">
        <v>17845.191859999999</v>
      </c>
      <c r="G35" s="15">
        <v>319.08221000000003</v>
      </c>
      <c r="H35" s="15">
        <f>E35-F35-G35</f>
        <v>4579.7259300000005</v>
      </c>
      <c r="I35" s="15">
        <f t="shared" ref="I35:I36" si="10">J35</f>
        <v>12470.576190000002</v>
      </c>
      <c r="J35" s="15">
        <f t="shared" ref="J35:J36" si="11">SUM(K35:M35)</f>
        <v>12470.576190000002</v>
      </c>
      <c r="K35" s="15">
        <v>7837.6508799852381</v>
      </c>
      <c r="L35" s="15">
        <v>4366.4951752089664</v>
      </c>
      <c r="M35" s="15">
        <v>266.43013480579839</v>
      </c>
      <c r="N35" s="16"/>
    </row>
    <row r="36" spans="1:14" s="17" customFormat="1" ht="30" customHeight="1" x14ac:dyDescent="0.25">
      <c r="A36" s="12" t="s">
        <v>57</v>
      </c>
      <c r="B36" s="13" t="s">
        <v>29</v>
      </c>
      <c r="C36" s="14">
        <v>150</v>
      </c>
      <c r="D36" s="15">
        <f t="shared" si="9"/>
        <v>-49703</v>
      </c>
      <c r="E36" s="15">
        <v>-49703</v>
      </c>
      <c r="F36" s="15">
        <v>0</v>
      </c>
      <c r="G36" s="15">
        <v>0</v>
      </c>
      <c r="H36" s="15">
        <f>E36-F36-G36</f>
        <v>-49703</v>
      </c>
      <c r="I36" s="15">
        <f t="shared" si="10"/>
        <v>-42926.707770000001</v>
      </c>
      <c r="J36" s="15">
        <f t="shared" si="11"/>
        <v>-42926.707770000001</v>
      </c>
      <c r="K36" s="15">
        <v>-42926.707770000001</v>
      </c>
      <c r="L36" s="15">
        <v>0</v>
      </c>
      <c r="M36" s="15">
        <v>0</v>
      </c>
      <c r="N36" s="16"/>
    </row>
    <row r="37" spans="1:14" s="23" customFormat="1" ht="14.25" customHeight="1" x14ac:dyDescent="0.2"/>
    <row r="38" spans="1:14" s="24" customFormat="1" ht="13.5" customHeight="1" x14ac:dyDescent="0.15">
      <c r="A38" s="24" t="s">
        <v>58</v>
      </c>
    </row>
    <row r="39" spans="1:14" s="23" customFormat="1" ht="11.25" customHeight="1" x14ac:dyDescent="0.2">
      <c r="A39" s="23" t="s">
        <v>59</v>
      </c>
    </row>
    <row r="40" spans="1:14" s="23" customFormat="1" ht="11.25" x14ac:dyDescent="0.2">
      <c r="A40" s="23" t="s">
        <v>60</v>
      </c>
    </row>
    <row r="41" spans="1:14" s="24" customFormat="1" ht="10.5" customHeight="1" x14ac:dyDescent="0.15">
      <c r="A41" s="25" t="s">
        <v>61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1:14" s="22" customFormat="1" ht="10.5" x14ac:dyDescent="0.15">
      <c r="A42" s="24" t="s">
        <v>62</v>
      </c>
      <c r="B42" s="27"/>
      <c r="C42" s="28"/>
      <c r="D42" s="28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spans="1:14" s="23" customFormat="1" ht="9.75" customHeight="1" x14ac:dyDescent="0.2"/>
    <row r="44" spans="1:14" x14ac:dyDescent="0.2">
      <c r="A44" s="3" t="s">
        <v>63</v>
      </c>
      <c r="I44" s="6"/>
      <c r="K44" s="43"/>
      <c r="L44" s="43"/>
      <c r="N44" s="29"/>
    </row>
    <row r="45" spans="1:14" s="23" customFormat="1" ht="11.25" x14ac:dyDescent="0.2">
      <c r="K45" s="44" t="s">
        <v>64</v>
      </c>
      <c r="L45" s="44"/>
      <c r="N45" s="30" t="s">
        <v>65</v>
      </c>
    </row>
    <row r="46" spans="1:14" x14ac:dyDescent="0.2">
      <c r="A46" s="3" t="s">
        <v>66</v>
      </c>
      <c r="K46" s="43"/>
      <c r="L46" s="43"/>
      <c r="N46" s="29"/>
    </row>
    <row r="47" spans="1:14" s="23" customFormat="1" ht="11.25" x14ac:dyDescent="0.2">
      <c r="K47" s="44" t="s">
        <v>64</v>
      </c>
      <c r="L47" s="44"/>
      <c r="N47" s="30" t="s">
        <v>65</v>
      </c>
    </row>
    <row r="48" spans="1:14" ht="3" customHeight="1" x14ac:dyDescent="0.2"/>
    <row r="49" spans="1:13" s="31" customFormat="1" x14ac:dyDescent="0.2">
      <c r="E49" s="32"/>
      <c r="F49" s="32"/>
      <c r="G49" s="32"/>
      <c r="H49" s="32"/>
      <c r="I49" s="32"/>
      <c r="J49" s="32"/>
      <c r="K49" s="32"/>
      <c r="L49" s="32"/>
      <c r="M49" s="32"/>
    </row>
    <row r="50" spans="1:13" s="33" customFormat="1" x14ac:dyDescent="0.2">
      <c r="A50" s="31"/>
      <c r="E50" s="32"/>
      <c r="F50" s="32"/>
      <c r="G50" s="32"/>
      <c r="H50" s="32"/>
      <c r="I50" s="34"/>
      <c r="J50" s="32"/>
      <c r="K50" s="32"/>
      <c r="L50" s="32"/>
      <c r="M50" s="32"/>
    </row>
  </sheetData>
  <mergeCells count="21">
    <mergeCell ref="K46:L46"/>
    <mergeCell ref="K47:L47"/>
    <mergeCell ref="N18:N19"/>
    <mergeCell ref="K44:L44"/>
    <mergeCell ref="K45:L45"/>
    <mergeCell ref="L15:N15"/>
    <mergeCell ref="A18:A19"/>
    <mergeCell ref="B18:B19"/>
    <mergeCell ref="C18:C19"/>
    <mergeCell ref="D18:D19"/>
    <mergeCell ref="E18:E19"/>
    <mergeCell ref="F18:H18"/>
    <mergeCell ref="I18:I19"/>
    <mergeCell ref="J18:J19"/>
    <mergeCell ref="K18:M18"/>
    <mergeCell ref="L14:N14"/>
    <mergeCell ref="A3:N3"/>
    <mergeCell ref="A4:N4"/>
    <mergeCell ref="L11:N11"/>
    <mergeCell ref="L12:N12"/>
    <mergeCell ref="L13:N13"/>
  </mergeCells>
  <pageMargins left="0.98425196850393704" right="0.86614173228346458" top="0.78740157480314965" bottom="0.39370078740157483" header="0.19685039370078741" footer="0.19685039370078741"/>
  <pageSetup paperSize="8" scale="5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1.3</vt:lpstr>
      <vt:lpstr>'табл. 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dcterms:created xsi:type="dcterms:W3CDTF">2019-04-02T12:59:05Z</dcterms:created>
  <dcterms:modified xsi:type="dcterms:W3CDTF">2023-05-25T06:44:21Z</dcterms:modified>
</cp:coreProperties>
</file>